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N:\Exploração\Suporte\Gestão de Contratos\Concursos\05_OPERAÇÃO\PRC_0445.2019_EXP_LIMPEZA TERRENOS (CP)\02. Peças procedimento\Anexo I - CE\"/>
    </mc:Choice>
  </mc:AlternateContent>
  <bookViews>
    <workbookView xWindow="0" yWindow="0" windowWidth="23040" windowHeight="8952" tabRatio="681" firstSheet="1" activeTab="1"/>
  </bookViews>
  <sheets>
    <sheet name="LPU" sheetId="16" state="hidden" r:id="rId1"/>
    <sheet name="Lote 2" sheetId="17" r:id="rId2"/>
  </sheets>
  <definedNames>
    <definedName name="_xlnm._FilterDatabase" localSheetId="1" hidden="1">'Lote 2'!$A$5:$I$59</definedName>
    <definedName name="_xlnm.Print_Area" localSheetId="1">'Lote 2'!$A$3:$H$21</definedName>
    <definedName name="_xlnm.Print_Area" localSheetId="0">LPU!$A$1:$G$65</definedName>
  </definedNames>
  <calcPr calcId="152511"/>
</workbook>
</file>

<file path=xl/calcChain.xml><?xml version="1.0" encoding="utf-8"?>
<calcChain xmlns="http://schemas.openxmlformats.org/spreadsheetml/2006/main">
  <c r="G59" i="17" l="1"/>
  <c r="E59" i="17" l="1"/>
  <c r="H66" i="16" l="1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4" i="16"/>
  <c r="F43" i="16" l="1"/>
  <c r="F42" i="16"/>
  <c r="F41" i="16"/>
  <c r="F39" i="16"/>
</calcChain>
</file>

<file path=xl/sharedStrings.xml><?xml version="1.0" encoding="utf-8"?>
<sst xmlns="http://schemas.openxmlformats.org/spreadsheetml/2006/main" count="447" uniqueCount="262">
  <si>
    <t>Município</t>
  </si>
  <si>
    <t>Vila Real</t>
  </si>
  <si>
    <t>ETA SORDO</t>
  </si>
  <si>
    <t>RE+PE Corisco</t>
  </si>
  <si>
    <t>Santa Marta de Penaguião</t>
  </si>
  <si>
    <t>RE Ribeira Delos</t>
  </si>
  <si>
    <t>RE+PE Fontes</t>
  </si>
  <si>
    <t>RE+PE Urval</t>
  </si>
  <si>
    <t>Mesão Frio</t>
  </si>
  <si>
    <t>RE+PE Donsumil</t>
  </si>
  <si>
    <t>RE+PE Sta. Cristina</t>
  </si>
  <si>
    <t>RE+PE Barqueiros</t>
  </si>
  <si>
    <t>RE Brunhais</t>
  </si>
  <si>
    <t>P. Régua</t>
  </si>
  <si>
    <t>RE+PE Régua</t>
  </si>
  <si>
    <t>RE+PE Loureiro</t>
  </si>
  <si>
    <t>ETA Pinhão</t>
  </si>
  <si>
    <t>RE Barroco</t>
  </si>
  <si>
    <t>RE Alto do Clamor</t>
  </si>
  <si>
    <t>RE Pena de Amigo</t>
  </si>
  <si>
    <t>RE  Rabo do Lobo</t>
  </si>
  <si>
    <t>EE Praina</t>
  </si>
  <si>
    <t>Sabrosa</t>
  </si>
  <si>
    <t>RE Sabrosa</t>
  </si>
  <si>
    <t>RE Alto de Sabrosa</t>
  </si>
  <si>
    <t>RE Estalagem</t>
  </si>
  <si>
    <t>Montalegre</t>
  </si>
  <si>
    <t>ETA Alto do Rabagão</t>
  </si>
  <si>
    <t>Reservatório Antigo de Viade (R2)</t>
  </si>
  <si>
    <t>Reservatório Montalegre (R5)</t>
  </si>
  <si>
    <t>Boticas</t>
  </si>
  <si>
    <t>Reservatório Boticas</t>
  </si>
  <si>
    <t>Chaves</t>
  </si>
  <si>
    <t>Reservatório do Cando (R6A)</t>
  </si>
  <si>
    <t>Reservatório Mãe de Água</t>
  </si>
  <si>
    <t>Reservatório de Chaves (R6B)</t>
  </si>
  <si>
    <t>Reservatório Casas dos Montes</t>
  </si>
  <si>
    <t>ETA Chaves</t>
  </si>
  <si>
    <t>Captações de Chaves</t>
  </si>
  <si>
    <t>Reservatório Campo Queimado</t>
  </si>
  <si>
    <t>Captação + ETA Vila Verde da Raia</t>
  </si>
  <si>
    <t>Reservatório + EE Vila Verde da Raia</t>
  </si>
  <si>
    <t>Captação + ETA Vidago</t>
  </si>
  <si>
    <t>Reservatório Lamalonga</t>
  </si>
  <si>
    <t>Reeservatório de Vidago</t>
  </si>
  <si>
    <t>Reservatório Curalha</t>
  </si>
  <si>
    <t>Reservatório Abobeleira</t>
  </si>
  <si>
    <t>Reservatório de Águas Frias</t>
  </si>
  <si>
    <t>Reservatório Bolideira</t>
  </si>
  <si>
    <t>Valpaços</t>
  </si>
  <si>
    <t>RE Vilarandelo</t>
  </si>
  <si>
    <t>RE Vassal</t>
  </si>
  <si>
    <t>RE Lameirão</t>
  </si>
  <si>
    <t>RE Argeriz</t>
  </si>
  <si>
    <t xml:space="preserve">PE Fornos do Pinhal </t>
  </si>
  <si>
    <t>PE Vale da Cabra</t>
  </si>
  <si>
    <t>RE S. João Corveira</t>
  </si>
  <si>
    <t>RE Padrela</t>
  </si>
  <si>
    <t>Infraestrutura</t>
  </si>
  <si>
    <t>Lote III - Alto Tâmega/Douro Norte AA</t>
  </si>
  <si>
    <t>RE Mouços</t>
  </si>
  <si>
    <t>Manutenção/Limpeza de mato (N.º intervenções/ano)</t>
  </si>
  <si>
    <t>Manutenção de jardins (N.º intervenções/ano)</t>
  </si>
  <si>
    <r>
      <t>Manutenção de jardins (m</t>
    </r>
    <r>
      <rPr>
        <vertAlign val="superscript"/>
        <sz val="11"/>
        <color theme="0"/>
        <rFont val="GillSans"/>
      </rPr>
      <t>2</t>
    </r>
    <r>
      <rPr>
        <sz val="11"/>
        <color theme="0"/>
        <rFont val="GillSans"/>
      </rPr>
      <t>)</t>
    </r>
  </si>
  <si>
    <r>
      <t>Manutenção/Limpeza de mato (m</t>
    </r>
    <r>
      <rPr>
        <vertAlign val="superscript"/>
        <sz val="11"/>
        <color theme="0"/>
        <rFont val="GillSans"/>
      </rPr>
      <t>2</t>
    </r>
    <r>
      <rPr>
        <sz val="11"/>
        <color theme="0"/>
        <rFont val="GillSans"/>
      </rPr>
      <t>)</t>
    </r>
  </si>
  <si>
    <t>Morada</t>
  </si>
  <si>
    <t>-</t>
  </si>
  <si>
    <t>EE Medeiros</t>
  </si>
  <si>
    <t>Conduta ETA Sordo Cumieira</t>
  </si>
  <si>
    <t xml:space="preserve">Captação Clube Caça e Pesca, incluindo três Poços de Captação </t>
  </si>
  <si>
    <t>Reservatório Loivos</t>
  </si>
  <si>
    <t>Reservatório Vilarinho das Paranheiras</t>
  </si>
  <si>
    <t>Reservatório Vilela do Tâmega</t>
  </si>
  <si>
    <t>Reservatório St. Antonio de Monforte</t>
  </si>
  <si>
    <t>Captação Pinhão</t>
  </si>
  <si>
    <t>EE Linhares</t>
  </si>
  <si>
    <t>ETA Arcossó e acesso</t>
  </si>
  <si>
    <t>EE Valpaços</t>
  </si>
  <si>
    <t xml:space="preserve">ETA Rabaçal, incluindo taludes com pendente elevada </t>
  </si>
  <si>
    <t>Observações</t>
  </si>
  <si>
    <t>Lote 2 - Minho Litoral</t>
  </si>
  <si>
    <t>Caminha</t>
  </si>
  <si>
    <t>ETAR Caminha</t>
  </si>
  <si>
    <t>EE Azevedo 2</t>
  </si>
  <si>
    <t>EE Seixas</t>
  </si>
  <si>
    <t>EE Lanhelas</t>
  </si>
  <si>
    <t>EE Azevedo 1</t>
  </si>
  <si>
    <t>EE Venade</t>
  </si>
  <si>
    <t>ETAR Gelfa - Bacias de Infiltração</t>
  </si>
  <si>
    <t>ETAR Gelfa</t>
  </si>
  <si>
    <t>EE Fontela</t>
  </si>
  <si>
    <t>EE Âncora Lage</t>
  </si>
  <si>
    <t>EE Aspra 1</t>
  </si>
  <si>
    <t>EE Afife</t>
  </si>
  <si>
    <t>EE Mariana</t>
  </si>
  <si>
    <t>EE Aspra2</t>
  </si>
  <si>
    <t>Vila Nova de Cerveira</t>
  </si>
  <si>
    <t>ETAR Vila Nova de Cerveira</t>
  </si>
  <si>
    <t>EE VNCerveira</t>
  </si>
  <si>
    <t>EE Inatel</t>
  </si>
  <si>
    <t>EE SPTorre</t>
  </si>
  <si>
    <t>EE Areia</t>
  </si>
  <si>
    <t>EE Campo</t>
  </si>
  <si>
    <t>EE Cornes</t>
  </si>
  <si>
    <t>ETAR Campos</t>
  </si>
  <si>
    <t xml:space="preserve">ETAR Viana do Castelo - Cidade </t>
  </si>
  <si>
    <t>EE Carreço</t>
  </si>
  <si>
    <t>EE Areosa</t>
  </si>
  <si>
    <t>EE Meadela</t>
  </si>
  <si>
    <t>ETAR Viana do Castelo – Zona Industrial - Bacias Infiltração</t>
  </si>
  <si>
    <t>ETAR Viana do Castelo – Zona Industrial</t>
  </si>
  <si>
    <t>EE Mosteiró</t>
  </si>
  <si>
    <t>EE Lomba</t>
  </si>
  <si>
    <t>EE Deão</t>
  </si>
  <si>
    <t>Esposende</t>
  </si>
  <si>
    <t>ETAR Esposende</t>
  </si>
  <si>
    <t>ETAR Marinhas</t>
  </si>
  <si>
    <t>EE 11ANT05 (Pereira)</t>
  </si>
  <si>
    <t>EE 11GEM01 (Lage)</t>
  </si>
  <si>
    <t>EE 11QTB01 (Quinta da Barca)</t>
  </si>
  <si>
    <t>EE 11 APU01</t>
  </si>
  <si>
    <t>EE 11 Fão 01 (Fão)</t>
  </si>
  <si>
    <t>EE 11 Fão 02 (Pedreiras)</t>
  </si>
  <si>
    <t>ETAR Curvos</t>
  </si>
  <si>
    <t>ETAR Apúlia</t>
  </si>
  <si>
    <t>ETAR Guilheta</t>
  </si>
  <si>
    <t>ETAR Forjães</t>
  </si>
  <si>
    <t>ETAR Penices</t>
  </si>
  <si>
    <t>ETAR Agua Longa</t>
  </si>
  <si>
    <t>ETAR Monte Cordova</t>
  </si>
  <si>
    <t>ETAR Santa Luzia</t>
  </si>
  <si>
    <t>E.E. de Macieira da Maia</t>
  </si>
  <si>
    <t>ETAR São Gonçalo</t>
  </si>
  <si>
    <t>E.E. Guidões</t>
  </si>
  <si>
    <t>PR Poente</t>
  </si>
  <si>
    <t>PR Nascente</t>
  </si>
  <si>
    <t>Viana do Castelo</t>
  </si>
  <si>
    <t>Elevada exposição /localização sensível</t>
  </si>
  <si>
    <t>Localização perto da praia, com visibilidade</t>
  </si>
  <si>
    <t xml:space="preserve">Elevada exposição/localização sensível </t>
  </si>
  <si>
    <t>Deve incluir passeios, arruamentos, aplicação de herbicida</t>
  </si>
  <si>
    <t xml:space="preserve">Elevada exposição (junto a praia). </t>
  </si>
  <si>
    <t>Elevada exposição (junto a N13 ). Inclui 15 m2 para aplicação de herbicida no recinto.</t>
  </si>
  <si>
    <t>Elevada exposição (junto a Ecovia/A28). Deve incluir a aplicação de herbicida e corte de ervas dentro do recinto.</t>
  </si>
  <si>
    <t xml:space="preserve">Elevada exposição (junto a N13 ). </t>
  </si>
  <si>
    <t xml:space="preserve">Elevada exposição (junto à praia Rio Moinhos). </t>
  </si>
  <si>
    <t>Elevada exposição (junto a Ecovia)</t>
  </si>
  <si>
    <t>Talude acentuado para desmatação,  incluido na área a desmatar.</t>
  </si>
  <si>
    <t>Nota:</t>
  </si>
  <si>
    <t>Aplicação de herbicida nos arruamentos das ETAR + cortar a vegetação em redor dos orgãos de tratamento + cortar os arbustos/sebes nas ETAR e EE.</t>
  </si>
  <si>
    <t>Vila Nova de Famalicão</t>
  </si>
  <si>
    <t>Santo Tirso</t>
  </si>
  <si>
    <t>Vila do Conde</t>
  </si>
  <si>
    <t>Trofa</t>
  </si>
  <si>
    <t>Elevada Exposição (junto a habitação). Com arbusto a necessitar de corte anualmente. Necessária a aplicação de herbicida nos arruamentos</t>
  </si>
  <si>
    <t>Necessária a aplicação de herbicida nos arruamentos</t>
  </si>
  <si>
    <t>Necessária a aplicação de herbicida nos arruamentos e corte de arbustos</t>
  </si>
  <si>
    <t>Elevada exposição.</t>
  </si>
  <si>
    <t>Total (m2)</t>
  </si>
  <si>
    <t>Coordenadas GPS (Longitude/Latitude)</t>
  </si>
  <si>
    <t>Anexo I do Caderno de Encargos</t>
  </si>
  <si>
    <t xml:space="preserve">Tipo de trabalhos a executar e Mapa de quantidades 
</t>
  </si>
  <si>
    <r>
      <t>Manutenção de jardim/espaço verde (m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</si>
  <si>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r>
      <t>Manutenção/Limpeza de mato (m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</si>
  <si>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t>-8:49:48.701</t>
  </si>
  <si>
    <t>41:51:57.962</t>
  </si>
  <si>
    <t>-8:49:10.968</t>
  </si>
  <si>
    <t>41:51:43.656</t>
  </si>
  <si>
    <t>-8:49:28.932</t>
  </si>
  <si>
    <t>41:51:46.952</t>
  </si>
  <si>
    <t>-8:49:19.119</t>
  </si>
  <si>
    <t>41:53:36.403</t>
  </si>
  <si>
    <t>-8:47:58.456</t>
  </si>
  <si>
    <t>41:54:15.027</t>
  </si>
  <si>
    <t>-8:48:43.817</t>
  </si>
  <si>
    <t>41:51:45.839</t>
  </si>
  <si>
    <t>-8:51:50.785</t>
  </si>
  <si>
    <t>41:47:53.684</t>
  </si>
  <si>
    <t>-8:51:53.496</t>
  </si>
  <si>
    <t>41:51:06.260</t>
  </si>
  <si>
    <t>-8:51:25.108</t>
  </si>
  <si>
    <t>41:48:12.829</t>
  </si>
  <si>
    <t>-8:50:28.838</t>
  </si>
  <si>
    <t>41:48:15.528</t>
  </si>
  <si>
    <t>-8:50:51.641</t>
  </si>
  <si>
    <t>41:48:01.038</t>
  </si>
  <si>
    <t>-8:52:05.171</t>
  </si>
  <si>
    <t>41:47:06.750</t>
  </si>
  <si>
    <t>-8:51:43.477</t>
  </si>
  <si>
    <t>41:46:17.486</t>
  </si>
  <si>
    <t>-8:45:07.217</t>
  </si>
  <si>
    <t>41:55:50.403</t>
  </si>
  <si>
    <t>-8:44:50.185</t>
  </si>
  <si>
    <t>41:56:18.181</t>
  </si>
  <si>
    <t>-8:44:32.938</t>
  </si>
  <si>
    <t>41:57:17.751</t>
  </si>
  <si>
    <t>-8:45:57.452</t>
  </si>
  <si>
    <t>41:55:05.464</t>
  </si>
  <si>
    <t>-8:40:20.114</t>
  </si>
  <si>
    <t>41:59:23.051</t>
  </si>
  <si>
    <t>-8:41:29.873</t>
  </si>
  <si>
    <t>41:58:57.324</t>
  </si>
  <si>
    <t>-8:42:21.974</t>
  </si>
  <si>
    <t>41:58:42.394</t>
  </si>
  <si>
    <t>-8:41:30.998</t>
  </si>
  <si>
    <t>41:58:10.126</t>
  </si>
  <si>
    <t>-8:42:49.594</t>
  </si>
  <si>
    <t>41:58:34.046</t>
  </si>
  <si>
    <t>-8:51:34.399</t>
  </si>
  <si>
    <t>41:42:20.615</t>
  </si>
  <si>
    <t>-8:52:39.964</t>
  </si>
  <si>
    <t>41:44:41.750</t>
  </si>
  <si>
    <t>-8:51:39.299</t>
  </si>
  <si>
    <t>41:43:23.287</t>
  </si>
  <si>
    <t>-8:47:54.933</t>
  </si>
  <si>
    <t>41:42:08.538</t>
  </si>
  <si>
    <t>-8:48:27.749</t>
  </si>
  <si>
    <t>41:39:35.950</t>
  </si>
  <si>
    <t>-8:44:44.364</t>
  </si>
  <si>
    <t>41:41:18.374</t>
  </si>
  <si>
    <t>-8:43:33.483</t>
  </si>
  <si>
    <t>41:42:05.307</t>
  </si>
  <si>
    <t>-8:42:07.978</t>
  </si>
  <si>
    <t>41:42:26.193</t>
  </si>
  <si>
    <t>-8:46:16.089</t>
  </si>
  <si>
    <t>41:30:58.812</t>
  </si>
  <si>
    <t>-8:47:30.301</t>
  </si>
  <si>
    <t>41:33:55.721</t>
  </si>
  <si>
    <t>-8:38:32.319</t>
  </si>
  <si>
    <t>41:30:16.655</t>
  </si>
  <si>
    <t>-8:43:52.824</t>
  </si>
  <si>
    <t>41:33:09.671</t>
  </si>
  <si>
    <t>-8:46:10.843</t>
  </si>
  <si>
    <t>41:28:32.801</t>
  </si>
  <si>
    <t>-8:47:59.321</t>
  </si>
  <si>
    <t>41:36:17.678</t>
  </si>
  <si>
    <t>-8:45:14.631</t>
  </si>
  <si>
    <t>41:36:47.137</t>
  </si>
  <si>
    <t>-8:36:22.103</t>
  </si>
  <si>
    <t>41:24:47.182</t>
  </si>
  <si>
    <t>-8:25:21.456</t>
  </si>
  <si>
    <t>41:19:05.462</t>
  </si>
  <si>
    <t>-8:32:30.359</t>
  </si>
  <si>
    <t>41:17:28.039</t>
  </si>
  <si>
    <t>-8:44:34.476</t>
  </si>
  <si>
    <t>-8:45:17.698</t>
  </si>
  <si>
    <t>-8:46:20.042</t>
  </si>
  <si>
    <t>-8:46:21.215</t>
  </si>
  <si>
    <t>-8:45:28.008</t>
  </si>
  <si>
    <t>-8:30:03.974</t>
  </si>
  <si>
    <t>-8:25:53.483</t>
  </si>
  <si>
    <t>-8:39:19.375</t>
  </si>
  <si>
    <t>-8:37:06.380</t>
  </si>
  <si>
    <t>41:31:06.989</t>
  </si>
  <si>
    <t>41:30:51.800</t>
  </si>
  <si>
    <t>41:28:49.710</t>
  </si>
  <si>
    <t>41:30:51.581</t>
  </si>
  <si>
    <t>41:30:36.940</t>
  </si>
  <si>
    <t>41:15:04.316</t>
  </si>
  <si>
    <t>41:19:39.475</t>
  </si>
  <si>
    <t>41:20:44.830</t>
  </si>
  <si>
    <t>40:20:06.421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</si>
</sst>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Sans"/>
    </font>
    <font>
      <sz val="11"/>
      <name val="GillSans"/>
    </font>
    <font>
      <sz val="11"/>
      <color theme="0"/>
      <name val="GillSans"/>
    </font>
    <font>
      <vertAlign val="superscript"/>
      <sz val="11"/>
      <color theme="0"/>
      <name val="GillSans"/>
    </font>
    <font>
      <b/>
      <sz val="14"/>
      <name val="GillSans"/>
    </font>
    <font>
      <sz val="14"/>
      <name val="GillSans"/>
    </font>
    <font>
      <b/>
      <sz val="12"/>
      <name val="GillSans"/>
    </font>
    <font>
      <sz val="12"/>
      <name val="GillSans"/>
    </font>
    <font>
      <sz val="12"/>
      <color theme="0"/>
      <name val="GillSans"/>
    </font>
    <font>
      <vertAlign val="superscript"/>
      <sz val="12"/>
      <color theme="0"/>
      <name val="GillSan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3" fontId="5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4" fontId="5" fillId="2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1" fontId="5" fillId="4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0" fontId="9" fillId="2" borderId="0" xfId="0" applyFont="1" applyFill="1"/>
    <xf numFmtId="0" fontId="11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3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49" fontId="12" fillId="3" borderId="4" xfId="0" applyNumberFormat="1" applyFont="1" applyFill="1" applyBorder="1" applyAlignment="1">
      <alignment horizontal="center" vertical="center" wrapText="1"/>
    </xf>
    <xf numFmtId="3" fontId="12" fillId="3" borderId="4" xfId="0" applyNumberFormat="1" applyFont="1" applyFill="1" applyBorder="1" applyAlignment="1">
      <alignment horizontal="center" vertical="center" wrapText="1"/>
    </xf>
    <xf numFmtId="3" fontId="12" fillId="3" borderId="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3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1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Percentagem 2" xfId="4"/>
  </cellStyles>
  <dxfs count="0"/>
  <tableStyles count="0" defaultTableStyle="TableStyleMedium9" defaultPivotStyle="PivotStyleLight16"/>
  <colors>
    <mruColors>
      <color rgb="FFFFCC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/>
  <dimension ref="A1:H68"/>
  <sheetViews>
    <sheetView zoomScale="70" zoomScaleNormal="70" zoomScaleSheetLayoutView="90" workbookViewId="0">
      <selection activeCell="F17" sqref="F17"/>
    </sheetView>
  </sheetViews>
  <sheetFormatPr defaultColWidth="26.44140625" defaultRowHeight="14.4" x14ac:dyDescent="0.25"/>
  <cols>
    <col min="1" max="1" width="25.109375" style="12" customWidth="1"/>
    <col min="2" max="2" width="54.5546875" style="12" customWidth="1"/>
    <col min="3" max="3" width="27.33203125" style="12" customWidth="1"/>
    <col min="4" max="4" width="19" style="12" customWidth="1"/>
    <col min="5" max="5" width="22.6640625" style="13" customWidth="1"/>
    <col min="6" max="6" width="22.109375" style="12" customWidth="1"/>
    <col min="7" max="7" width="27.88671875" style="13" customWidth="1"/>
    <col min="8" max="12" width="15.6640625" style="12" customWidth="1"/>
    <col min="13" max="16384" width="26.44140625" style="12"/>
  </cols>
  <sheetData>
    <row r="1" spans="1:8" x14ac:dyDescent="0.25">
      <c r="A1" s="9"/>
      <c r="B1" s="4"/>
      <c r="C1" s="4"/>
      <c r="D1" s="5"/>
      <c r="E1" s="5"/>
      <c r="F1" s="5"/>
      <c r="G1" s="5"/>
    </row>
    <row r="2" spans="1:8" ht="29.4" customHeight="1" x14ac:dyDescent="0.25">
      <c r="A2" s="55" t="s">
        <v>59</v>
      </c>
      <c r="B2" s="56"/>
      <c r="C2" s="56"/>
      <c r="D2" s="56"/>
      <c r="E2" s="56"/>
      <c r="F2" s="56"/>
      <c r="G2" s="56"/>
    </row>
    <row r="3" spans="1:8" ht="31.2" x14ac:dyDescent="0.25">
      <c r="A3" s="10" t="s">
        <v>0</v>
      </c>
      <c r="B3" s="10" t="s">
        <v>58</v>
      </c>
      <c r="C3" s="10" t="s">
        <v>65</v>
      </c>
      <c r="D3" s="10" t="s">
        <v>63</v>
      </c>
      <c r="E3" s="11" t="s">
        <v>62</v>
      </c>
      <c r="F3" s="10" t="s">
        <v>64</v>
      </c>
      <c r="G3" s="11" t="s">
        <v>61</v>
      </c>
    </row>
    <row r="4" spans="1:8" ht="19.95" customHeight="1" x14ac:dyDescent="0.25">
      <c r="A4" s="54" t="s">
        <v>1</v>
      </c>
      <c r="B4" s="3" t="s">
        <v>2</v>
      </c>
      <c r="C4" s="3"/>
      <c r="D4" s="8" t="s">
        <v>66</v>
      </c>
      <c r="E4" s="8" t="s">
        <v>66</v>
      </c>
      <c r="F4" s="17">
        <v>6730</v>
      </c>
      <c r="G4" s="19">
        <v>1</v>
      </c>
      <c r="H4" s="23">
        <f>G4*F4</f>
        <v>6730</v>
      </c>
    </row>
    <row r="5" spans="1:8" ht="19.95" customHeight="1" x14ac:dyDescent="0.25">
      <c r="A5" s="54"/>
      <c r="B5" s="14" t="s">
        <v>68</v>
      </c>
      <c r="C5" s="3"/>
      <c r="D5" s="8" t="s">
        <v>66</v>
      </c>
      <c r="E5" s="8" t="s">
        <v>66</v>
      </c>
      <c r="F5" s="18">
        <v>2000</v>
      </c>
      <c r="G5" s="20">
        <v>1</v>
      </c>
      <c r="H5" s="23">
        <f t="shared" ref="H5:H64" si="0">G5*F5</f>
        <v>2000</v>
      </c>
    </row>
    <row r="6" spans="1:8" ht="19.95" customHeight="1" x14ac:dyDescent="0.25">
      <c r="A6" s="54"/>
      <c r="B6" s="3" t="s">
        <v>3</v>
      </c>
      <c r="C6" s="3"/>
      <c r="D6" s="8" t="s">
        <v>66</v>
      </c>
      <c r="E6" s="8" t="s">
        <v>66</v>
      </c>
      <c r="F6" s="17">
        <v>609</v>
      </c>
      <c r="G6" s="21">
        <v>1</v>
      </c>
      <c r="H6" s="23">
        <f t="shared" si="0"/>
        <v>609</v>
      </c>
    </row>
    <row r="7" spans="1:8" ht="19.95" customHeight="1" x14ac:dyDescent="0.25">
      <c r="A7" s="54" t="s">
        <v>4</v>
      </c>
      <c r="B7" s="1" t="s">
        <v>5</v>
      </c>
      <c r="C7" s="1"/>
      <c r="D7" s="8" t="s">
        <v>66</v>
      </c>
      <c r="E7" s="8" t="s">
        <v>66</v>
      </c>
      <c r="F7" s="17">
        <v>269</v>
      </c>
      <c r="G7" s="21">
        <v>1</v>
      </c>
      <c r="H7" s="23">
        <f t="shared" si="0"/>
        <v>269</v>
      </c>
    </row>
    <row r="8" spans="1:8" ht="19.95" customHeight="1" x14ac:dyDescent="0.25">
      <c r="A8" s="54"/>
      <c r="B8" s="2" t="s">
        <v>6</v>
      </c>
      <c r="C8" s="2"/>
      <c r="D8" s="8" t="s">
        <v>66</v>
      </c>
      <c r="E8" s="8" t="s">
        <v>66</v>
      </c>
      <c r="F8" s="18">
        <v>600</v>
      </c>
      <c r="G8" s="22">
        <v>1</v>
      </c>
      <c r="H8" s="23">
        <f t="shared" si="0"/>
        <v>600</v>
      </c>
    </row>
    <row r="9" spans="1:8" ht="19.95" customHeight="1" x14ac:dyDescent="0.25">
      <c r="A9" s="54"/>
      <c r="B9" s="3" t="s">
        <v>7</v>
      </c>
      <c r="C9" s="3"/>
      <c r="D9" s="8" t="s">
        <v>66</v>
      </c>
      <c r="E9" s="8" t="s">
        <v>66</v>
      </c>
      <c r="F9" s="17">
        <v>145</v>
      </c>
      <c r="G9" s="21">
        <v>1</v>
      </c>
      <c r="H9" s="23">
        <f t="shared" si="0"/>
        <v>145</v>
      </c>
    </row>
    <row r="10" spans="1:8" ht="19.95" customHeight="1" x14ac:dyDescent="0.25">
      <c r="A10" s="54" t="s">
        <v>8</v>
      </c>
      <c r="B10" s="1" t="s">
        <v>9</v>
      </c>
      <c r="C10" s="1"/>
      <c r="D10" s="8" t="s">
        <v>66</v>
      </c>
      <c r="E10" s="8" t="s">
        <v>66</v>
      </c>
      <c r="F10" s="17">
        <v>269</v>
      </c>
      <c r="G10" s="21">
        <v>1</v>
      </c>
      <c r="H10" s="23">
        <f t="shared" si="0"/>
        <v>269</v>
      </c>
    </row>
    <row r="11" spans="1:8" ht="19.95" customHeight="1" x14ac:dyDescent="0.25">
      <c r="A11" s="54"/>
      <c r="B11" s="3" t="s">
        <v>10</v>
      </c>
      <c r="C11" s="3"/>
      <c r="D11" s="8" t="s">
        <v>66</v>
      </c>
      <c r="E11" s="8" t="s">
        <v>66</v>
      </c>
      <c r="F11" s="17">
        <v>600</v>
      </c>
      <c r="G11" s="21">
        <v>1</v>
      </c>
      <c r="H11" s="23">
        <f t="shared" si="0"/>
        <v>600</v>
      </c>
    </row>
    <row r="12" spans="1:8" ht="19.95" customHeight="1" x14ac:dyDescent="0.25">
      <c r="A12" s="54"/>
      <c r="B12" s="1" t="s">
        <v>11</v>
      </c>
      <c r="C12" s="1"/>
      <c r="D12" s="8" t="s">
        <v>66</v>
      </c>
      <c r="E12" s="8" t="s">
        <v>66</v>
      </c>
      <c r="F12" s="17">
        <v>145</v>
      </c>
      <c r="G12" s="21">
        <v>1</v>
      </c>
      <c r="H12" s="23">
        <f t="shared" si="0"/>
        <v>145</v>
      </c>
    </row>
    <row r="13" spans="1:8" ht="19.95" customHeight="1" x14ac:dyDescent="0.25">
      <c r="A13" s="54"/>
      <c r="B13" s="1" t="s">
        <v>12</v>
      </c>
      <c r="C13" s="1"/>
      <c r="D13" s="8" t="s">
        <v>66</v>
      </c>
      <c r="E13" s="8" t="s">
        <v>66</v>
      </c>
      <c r="F13" s="17">
        <v>119</v>
      </c>
      <c r="G13" s="21">
        <v>1</v>
      </c>
      <c r="H13" s="23">
        <f t="shared" si="0"/>
        <v>119</v>
      </c>
    </row>
    <row r="14" spans="1:8" ht="19.95" customHeight="1" x14ac:dyDescent="0.25">
      <c r="A14" s="53" t="s">
        <v>13</v>
      </c>
      <c r="B14" s="2" t="s">
        <v>14</v>
      </c>
      <c r="C14" s="2"/>
      <c r="D14" s="8" t="s">
        <v>66</v>
      </c>
      <c r="E14" s="8" t="s">
        <v>66</v>
      </c>
      <c r="F14" s="17">
        <v>609</v>
      </c>
      <c r="G14" s="21">
        <v>1</v>
      </c>
      <c r="H14" s="23">
        <f t="shared" si="0"/>
        <v>609</v>
      </c>
    </row>
    <row r="15" spans="1:8" ht="29.4" customHeight="1" x14ac:dyDescent="0.25">
      <c r="A15" s="53"/>
      <c r="B15" s="15" t="s">
        <v>69</v>
      </c>
      <c r="C15" s="2"/>
      <c r="D15" s="8" t="s">
        <v>66</v>
      </c>
      <c r="E15" s="8" t="s">
        <v>66</v>
      </c>
      <c r="F15" s="18">
        <v>600</v>
      </c>
      <c r="G15" s="22">
        <v>1</v>
      </c>
      <c r="H15" s="23">
        <f t="shared" si="0"/>
        <v>600</v>
      </c>
    </row>
    <row r="16" spans="1:8" ht="19.95" customHeight="1" x14ac:dyDescent="0.25">
      <c r="A16" s="53"/>
      <c r="B16" s="3" t="s">
        <v>15</v>
      </c>
      <c r="C16" s="3"/>
      <c r="D16" s="8" t="s">
        <v>66</v>
      </c>
      <c r="E16" s="8" t="s">
        <v>66</v>
      </c>
      <c r="F16" s="17">
        <v>10</v>
      </c>
      <c r="G16" s="21">
        <v>1</v>
      </c>
      <c r="H16" s="23">
        <f t="shared" si="0"/>
        <v>10</v>
      </c>
    </row>
    <row r="17" spans="1:8" ht="19.95" customHeight="1" x14ac:dyDescent="0.25">
      <c r="A17" s="57" t="s">
        <v>1</v>
      </c>
      <c r="B17" s="14" t="s">
        <v>74</v>
      </c>
      <c r="C17" s="3"/>
      <c r="D17" s="8"/>
      <c r="E17" s="8"/>
      <c r="F17" s="17">
        <v>600</v>
      </c>
      <c r="G17" s="21">
        <v>1</v>
      </c>
      <c r="H17" s="23">
        <f t="shared" si="0"/>
        <v>600</v>
      </c>
    </row>
    <row r="18" spans="1:8" ht="19.95" customHeight="1" x14ac:dyDescent="0.25">
      <c r="A18" s="58"/>
      <c r="B18" s="3" t="s">
        <v>16</v>
      </c>
      <c r="C18" s="3"/>
      <c r="D18" s="8" t="s">
        <v>66</v>
      </c>
      <c r="E18" s="8" t="s">
        <v>66</v>
      </c>
      <c r="F18" s="17">
        <v>6263</v>
      </c>
      <c r="G18" s="21">
        <v>1</v>
      </c>
      <c r="H18" s="23">
        <f t="shared" si="0"/>
        <v>6263</v>
      </c>
    </row>
    <row r="19" spans="1:8" ht="19.95" customHeight="1" x14ac:dyDescent="0.25">
      <c r="A19" s="58"/>
      <c r="B19" s="3" t="s">
        <v>17</v>
      </c>
      <c r="C19" s="3"/>
      <c r="D19" s="8" t="s">
        <v>66</v>
      </c>
      <c r="E19" s="8" t="s">
        <v>66</v>
      </c>
      <c r="F19" s="17">
        <v>600</v>
      </c>
      <c r="G19" s="21">
        <v>1</v>
      </c>
      <c r="H19" s="23">
        <f t="shared" si="0"/>
        <v>600</v>
      </c>
    </row>
    <row r="20" spans="1:8" ht="19.95" customHeight="1" x14ac:dyDescent="0.25">
      <c r="A20" s="58"/>
      <c r="B20" s="3" t="s">
        <v>18</v>
      </c>
      <c r="C20" s="3"/>
      <c r="D20" s="8" t="s">
        <v>66</v>
      </c>
      <c r="E20" s="8" t="s">
        <v>66</v>
      </c>
      <c r="F20" s="17">
        <v>1000</v>
      </c>
      <c r="G20" s="21">
        <v>1</v>
      </c>
      <c r="H20" s="23">
        <f t="shared" si="0"/>
        <v>1000</v>
      </c>
    </row>
    <row r="21" spans="1:8" ht="19.95" customHeight="1" x14ac:dyDescent="0.25">
      <c r="A21" s="58"/>
      <c r="B21" s="3" t="s">
        <v>60</v>
      </c>
      <c r="C21" s="3"/>
      <c r="D21" s="8" t="s">
        <v>66</v>
      </c>
      <c r="E21" s="8" t="s">
        <v>66</v>
      </c>
      <c r="F21" s="17">
        <v>2500</v>
      </c>
      <c r="G21" s="21">
        <v>1</v>
      </c>
      <c r="H21" s="23">
        <f t="shared" si="0"/>
        <v>2500</v>
      </c>
    </row>
    <row r="22" spans="1:8" ht="19.95" customHeight="1" x14ac:dyDescent="0.25">
      <c r="A22" s="58"/>
      <c r="B22" s="3" t="s">
        <v>19</v>
      </c>
      <c r="C22" s="3"/>
      <c r="D22" s="8" t="s">
        <v>66</v>
      </c>
      <c r="E22" s="8" t="s">
        <v>66</v>
      </c>
      <c r="F22" s="17">
        <v>1000</v>
      </c>
      <c r="G22" s="21">
        <v>1</v>
      </c>
      <c r="H22" s="23">
        <f t="shared" si="0"/>
        <v>1000</v>
      </c>
    </row>
    <row r="23" spans="1:8" ht="19.95" customHeight="1" x14ac:dyDescent="0.25">
      <c r="A23" s="58"/>
      <c r="B23" s="3" t="s">
        <v>20</v>
      </c>
      <c r="C23" s="3"/>
      <c r="D23" s="8" t="s">
        <v>66</v>
      </c>
      <c r="E23" s="8" t="s">
        <v>66</v>
      </c>
      <c r="F23" s="17">
        <v>250</v>
      </c>
      <c r="G23" s="21">
        <v>1</v>
      </c>
      <c r="H23" s="23">
        <f t="shared" si="0"/>
        <v>250</v>
      </c>
    </row>
    <row r="24" spans="1:8" ht="19.95" customHeight="1" x14ac:dyDescent="0.25">
      <c r="A24" s="58"/>
      <c r="B24" s="14" t="s">
        <v>75</v>
      </c>
      <c r="C24" s="3"/>
      <c r="D24" s="8" t="s">
        <v>66</v>
      </c>
      <c r="E24" s="8" t="s">
        <v>66</v>
      </c>
      <c r="F24" s="18">
        <v>100</v>
      </c>
      <c r="G24" s="22">
        <v>1</v>
      </c>
      <c r="H24" s="23">
        <f t="shared" si="0"/>
        <v>100</v>
      </c>
    </row>
    <row r="25" spans="1:8" ht="19.95" customHeight="1" x14ac:dyDescent="0.25">
      <c r="A25" s="59"/>
      <c r="B25" s="3" t="s">
        <v>21</v>
      </c>
      <c r="C25" s="3"/>
      <c r="D25" s="8" t="s">
        <v>66</v>
      </c>
      <c r="E25" s="8" t="s">
        <v>66</v>
      </c>
      <c r="F25" s="17">
        <v>60</v>
      </c>
      <c r="G25" s="21">
        <v>1</v>
      </c>
      <c r="H25" s="23">
        <f t="shared" si="0"/>
        <v>60</v>
      </c>
    </row>
    <row r="26" spans="1:8" ht="19.95" customHeight="1" x14ac:dyDescent="0.25">
      <c r="A26" s="53" t="s">
        <v>22</v>
      </c>
      <c r="B26" s="3" t="s">
        <v>23</v>
      </c>
      <c r="C26" s="3"/>
      <c r="D26" s="8" t="s">
        <v>66</v>
      </c>
      <c r="E26" s="8" t="s">
        <v>66</v>
      </c>
      <c r="F26" s="17">
        <v>350</v>
      </c>
      <c r="G26" s="21">
        <v>1</v>
      </c>
      <c r="H26" s="23">
        <f t="shared" si="0"/>
        <v>350</v>
      </c>
    </row>
    <row r="27" spans="1:8" ht="19.95" customHeight="1" x14ac:dyDescent="0.25">
      <c r="A27" s="53"/>
      <c r="B27" s="3" t="s">
        <v>24</v>
      </c>
      <c r="C27" s="3"/>
      <c r="D27" s="8" t="s">
        <v>66</v>
      </c>
      <c r="E27" s="8" t="s">
        <v>66</v>
      </c>
      <c r="F27" s="17">
        <v>150</v>
      </c>
      <c r="G27" s="21">
        <v>1</v>
      </c>
      <c r="H27" s="23">
        <f t="shared" si="0"/>
        <v>150</v>
      </c>
    </row>
    <row r="28" spans="1:8" ht="19.95" customHeight="1" x14ac:dyDescent="0.25">
      <c r="A28" s="7" t="s">
        <v>13</v>
      </c>
      <c r="B28" s="3" t="s">
        <v>25</v>
      </c>
      <c r="C28" s="3"/>
      <c r="D28" s="8" t="s">
        <v>66</v>
      </c>
      <c r="E28" s="8" t="s">
        <v>66</v>
      </c>
      <c r="F28" s="17">
        <v>350</v>
      </c>
      <c r="G28" s="21">
        <v>1</v>
      </c>
      <c r="H28" s="23">
        <f t="shared" si="0"/>
        <v>350</v>
      </c>
    </row>
    <row r="29" spans="1:8" ht="19.95" customHeight="1" x14ac:dyDescent="0.25">
      <c r="A29" s="54" t="s">
        <v>26</v>
      </c>
      <c r="B29" s="1" t="s">
        <v>27</v>
      </c>
      <c r="C29" s="1"/>
      <c r="D29" s="8" t="s">
        <v>66</v>
      </c>
      <c r="E29" s="8" t="s">
        <v>66</v>
      </c>
      <c r="F29" s="17">
        <v>7000</v>
      </c>
      <c r="G29" s="19">
        <v>1</v>
      </c>
      <c r="H29" s="23">
        <f t="shared" si="0"/>
        <v>7000</v>
      </c>
    </row>
    <row r="30" spans="1:8" ht="19.95" customHeight="1" x14ac:dyDescent="0.25">
      <c r="A30" s="54"/>
      <c r="B30" s="1" t="s">
        <v>28</v>
      </c>
      <c r="C30" s="1"/>
      <c r="D30" s="8" t="s">
        <v>66</v>
      </c>
      <c r="E30" s="8" t="s">
        <v>66</v>
      </c>
      <c r="F30" s="17">
        <v>530</v>
      </c>
      <c r="G30" s="21">
        <v>1</v>
      </c>
      <c r="H30" s="23">
        <f t="shared" si="0"/>
        <v>530</v>
      </c>
    </row>
    <row r="31" spans="1:8" ht="19.95" customHeight="1" x14ac:dyDescent="0.25">
      <c r="A31" s="54"/>
      <c r="B31" s="16" t="s">
        <v>67</v>
      </c>
      <c r="C31" s="1"/>
      <c r="D31" s="8"/>
      <c r="E31" s="8"/>
      <c r="F31" s="17">
        <v>100</v>
      </c>
      <c r="G31" s="21">
        <v>1</v>
      </c>
      <c r="H31" s="23">
        <f t="shared" si="0"/>
        <v>100</v>
      </c>
    </row>
    <row r="32" spans="1:8" ht="19.95" customHeight="1" x14ac:dyDescent="0.25">
      <c r="A32" s="54"/>
      <c r="B32" s="1" t="s">
        <v>29</v>
      </c>
      <c r="C32" s="1"/>
      <c r="D32" s="8" t="s">
        <v>66</v>
      </c>
      <c r="E32" s="8" t="s">
        <v>66</v>
      </c>
      <c r="F32" s="17">
        <v>1000</v>
      </c>
      <c r="G32" s="21">
        <v>1</v>
      </c>
      <c r="H32" s="23">
        <f t="shared" si="0"/>
        <v>1000</v>
      </c>
    </row>
    <row r="33" spans="1:8" ht="19.95" customHeight="1" x14ac:dyDescent="0.25">
      <c r="A33" s="6" t="s">
        <v>30</v>
      </c>
      <c r="B33" s="1" t="s">
        <v>31</v>
      </c>
      <c r="C33" s="1"/>
      <c r="D33" s="8" t="s">
        <v>66</v>
      </c>
      <c r="E33" s="8" t="s">
        <v>66</v>
      </c>
      <c r="F33" s="17">
        <v>825</v>
      </c>
      <c r="G33" s="21">
        <v>1</v>
      </c>
      <c r="H33" s="23">
        <f t="shared" si="0"/>
        <v>825</v>
      </c>
    </row>
    <row r="34" spans="1:8" ht="19.95" customHeight="1" x14ac:dyDescent="0.25">
      <c r="A34" s="53" t="s">
        <v>32</v>
      </c>
      <c r="B34" s="1" t="s">
        <v>33</v>
      </c>
      <c r="C34" s="1"/>
      <c r="D34" s="8" t="s">
        <v>66</v>
      </c>
      <c r="E34" s="8" t="s">
        <v>66</v>
      </c>
      <c r="F34" s="17">
        <v>1300</v>
      </c>
      <c r="G34" s="21">
        <v>1</v>
      </c>
      <c r="H34" s="23">
        <f t="shared" si="0"/>
        <v>1300</v>
      </c>
    </row>
    <row r="35" spans="1:8" ht="19.95" customHeight="1" x14ac:dyDescent="0.25">
      <c r="A35" s="53"/>
      <c r="B35" s="2" t="s">
        <v>34</v>
      </c>
      <c r="C35" s="2"/>
      <c r="D35" s="8" t="s">
        <v>66</v>
      </c>
      <c r="E35" s="8" t="s">
        <v>66</v>
      </c>
      <c r="F35" s="17">
        <v>1600</v>
      </c>
      <c r="G35" s="21">
        <v>1</v>
      </c>
      <c r="H35" s="23">
        <f t="shared" si="0"/>
        <v>1600</v>
      </c>
    </row>
    <row r="36" spans="1:8" ht="19.95" customHeight="1" x14ac:dyDescent="0.25">
      <c r="A36" s="53"/>
      <c r="B36" s="3" t="s">
        <v>35</v>
      </c>
      <c r="C36" s="3"/>
      <c r="D36" s="8" t="s">
        <v>66</v>
      </c>
      <c r="E36" s="8" t="s">
        <v>66</v>
      </c>
      <c r="F36" s="17">
        <v>1200</v>
      </c>
      <c r="G36" s="21">
        <v>1</v>
      </c>
      <c r="H36" s="23">
        <f t="shared" si="0"/>
        <v>1200</v>
      </c>
    </row>
    <row r="37" spans="1:8" ht="19.95" customHeight="1" x14ac:dyDescent="0.25">
      <c r="A37" s="53"/>
      <c r="B37" s="1" t="s">
        <v>36</v>
      </c>
      <c r="C37" s="1"/>
      <c r="D37" s="8" t="s">
        <v>66</v>
      </c>
      <c r="E37" s="8" t="s">
        <v>66</v>
      </c>
      <c r="F37" s="17">
        <v>320</v>
      </c>
      <c r="G37" s="21">
        <v>1</v>
      </c>
      <c r="H37" s="23">
        <f t="shared" si="0"/>
        <v>320</v>
      </c>
    </row>
    <row r="38" spans="1:8" ht="19.95" customHeight="1" x14ac:dyDescent="0.25">
      <c r="A38" s="53"/>
      <c r="B38" s="1" t="s">
        <v>37</v>
      </c>
      <c r="C38" s="1"/>
      <c r="D38" s="8" t="s">
        <v>66</v>
      </c>
      <c r="E38" s="8" t="s">
        <v>66</v>
      </c>
      <c r="F38" s="18">
        <v>500</v>
      </c>
      <c r="G38" s="22">
        <v>1</v>
      </c>
      <c r="H38" s="23">
        <f t="shared" si="0"/>
        <v>500</v>
      </c>
    </row>
    <row r="39" spans="1:8" ht="19.95" customHeight="1" x14ac:dyDescent="0.25">
      <c r="A39" s="53"/>
      <c r="B39" s="2" t="s">
        <v>38</v>
      </c>
      <c r="C39" s="2"/>
      <c r="D39" s="8" t="s">
        <v>66</v>
      </c>
      <c r="E39" s="8" t="s">
        <v>66</v>
      </c>
      <c r="F39" s="17">
        <f>70+52+177+51</f>
        <v>350</v>
      </c>
      <c r="G39" s="21">
        <v>1</v>
      </c>
      <c r="H39" s="23">
        <f t="shared" si="0"/>
        <v>350</v>
      </c>
    </row>
    <row r="40" spans="1:8" ht="19.95" customHeight="1" x14ac:dyDescent="0.25">
      <c r="A40" s="53"/>
      <c r="B40" s="2" t="s">
        <v>39</v>
      </c>
      <c r="C40" s="2"/>
      <c r="D40" s="8" t="s">
        <v>66</v>
      </c>
      <c r="E40" s="8" t="s">
        <v>66</v>
      </c>
      <c r="F40" s="17">
        <v>1850</v>
      </c>
      <c r="G40" s="21">
        <v>1</v>
      </c>
      <c r="H40" s="23">
        <f t="shared" si="0"/>
        <v>1850</v>
      </c>
    </row>
    <row r="41" spans="1:8" ht="19.95" customHeight="1" x14ac:dyDescent="0.25">
      <c r="A41" s="53"/>
      <c r="B41" s="3" t="s">
        <v>40</v>
      </c>
      <c r="C41" s="3"/>
      <c r="D41" s="8" t="s">
        <v>66</v>
      </c>
      <c r="E41" s="8" t="s">
        <v>66</v>
      </c>
      <c r="F41" s="17">
        <f>15+235</f>
        <v>250</v>
      </c>
      <c r="G41" s="21">
        <v>1</v>
      </c>
      <c r="H41" s="23">
        <f t="shared" si="0"/>
        <v>250</v>
      </c>
    </row>
    <row r="42" spans="1:8" ht="19.95" customHeight="1" x14ac:dyDescent="0.25">
      <c r="A42" s="53"/>
      <c r="B42" s="3" t="s">
        <v>41</v>
      </c>
      <c r="C42" s="3"/>
      <c r="D42" s="8" t="s">
        <v>66</v>
      </c>
      <c r="E42" s="8" t="s">
        <v>66</v>
      </c>
      <c r="F42" s="17">
        <f>200+270</f>
        <v>470</v>
      </c>
      <c r="G42" s="21">
        <v>1</v>
      </c>
      <c r="H42" s="23">
        <f t="shared" si="0"/>
        <v>470</v>
      </c>
    </row>
    <row r="43" spans="1:8" ht="19.95" customHeight="1" x14ac:dyDescent="0.25">
      <c r="A43" s="53"/>
      <c r="B43" s="3" t="s">
        <v>42</v>
      </c>
      <c r="C43" s="3"/>
      <c r="D43" s="8" t="s">
        <v>66</v>
      </c>
      <c r="E43" s="8" t="s">
        <v>66</v>
      </c>
      <c r="F43" s="17">
        <f>262+70+68</f>
        <v>400</v>
      </c>
      <c r="G43" s="21">
        <v>1</v>
      </c>
      <c r="H43" s="23">
        <f t="shared" si="0"/>
        <v>400</v>
      </c>
    </row>
    <row r="44" spans="1:8" ht="19.95" customHeight="1" x14ac:dyDescent="0.25">
      <c r="A44" s="53"/>
      <c r="B44" s="14" t="s">
        <v>72</v>
      </c>
      <c r="C44" s="3"/>
      <c r="D44" s="8" t="s">
        <v>66</v>
      </c>
      <c r="E44" s="8" t="s">
        <v>66</v>
      </c>
      <c r="F44" s="18">
        <v>90</v>
      </c>
      <c r="G44" s="22">
        <v>1</v>
      </c>
      <c r="H44" s="23">
        <f t="shared" si="0"/>
        <v>90</v>
      </c>
    </row>
    <row r="45" spans="1:8" ht="19.95" customHeight="1" x14ac:dyDescent="0.25">
      <c r="A45" s="53"/>
      <c r="B45" s="14" t="s">
        <v>71</v>
      </c>
      <c r="C45" s="3"/>
      <c r="D45" s="8" t="s">
        <v>66</v>
      </c>
      <c r="E45" s="8" t="s">
        <v>66</v>
      </c>
      <c r="F45" s="18">
        <v>90</v>
      </c>
      <c r="G45" s="22">
        <v>1</v>
      </c>
      <c r="H45" s="23">
        <f t="shared" si="0"/>
        <v>90</v>
      </c>
    </row>
    <row r="46" spans="1:8" ht="19.95" customHeight="1" x14ac:dyDescent="0.25">
      <c r="A46" s="53"/>
      <c r="B46" s="14" t="s">
        <v>70</v>
      </c>
      <c r="C46" s="3"/>
      <c r="D46" s="8" t="s">
        <v>66</v>
      </c>
      <c r="E46" s="8" t="s">
        <v>66</v>
      </c>
      <c r="F46" s="18">
        <v>90</v>
      </c>
      <c r="G46" s="22">
        <v>1</v>
      </c>
      <c r="H46" s="23">
        <f t="shared" si="0"/>
        <v>90</v>
      </c>
    </row>
    <row r="47" spans="1:8" ht="19.95" customHeight="1" x14ac:dyDescent="0.25">
      <c r="A47" s="53"/>
      <c r="B47" s="14" t="s">
        <v>73</v>
      </c>
      <c r="C47" s="3"/>
      <c r="D47" s="8" t="s">
        <v>66</v>
      </c>
      <c r="E47" s="8" t="s">
        <v>66</v>
      </c>
      <c r="F47" s="18">
        <v>90</v>
      </c>
      <c r="G47" s="22">
        <v>1</v>
      </c>
      <c r="H47" s="23">
        <f t="shared" si="0"/>
        <v>90</v>
      </c>
    </row>
    <row r="48" spans="1:8" ht="19.95" customHeight="1" x14ac:dyDescent="0.25">
      <c r="A48" s="53"/>
      <c r="B48" s="1" t="s">
        <v>43</v>
      </c>
      <c r="C48" s="1"/>
      <c r="D48" s="8" t="s">
        <v>66</v>
      </c>
      <c r="E48" s="8" t="s">
        <v>66</v>
      </c>
      <c r="F48" s="17">
        <v>280</v>
      </c>
      <c r="G48" s="21">
        <v>1</v>
      </c>
      <c r="H48" s="23">
        <f t="shared" si="0"/>
        <v>280</v>
      </c>
    </row>
    <row r="49" spans="1:8" ht="19.95" customHeight="1" x14ac:dyDescent="0.25">
      <c r="A49" s="53"/>
      <c r="B49" s="1" t="s">
        <v>44</v>
      </c>
      <c r="C49" s="1"/>
      <c r="D49" s="8" t="s">
        <v>66</v>
      </c>
      <c r="E49" s="8" t="s">
        <v>66</v>
      </c>
      <c r="F49" s="17">
        <v>1360</v>
      </c>
      <c r="G49" s="21">
        <v>1</v>
      </c>
      <c r="H49" s="23">
        <f t="shared" si="0"/>
        <v>1360</v>
      </c>
    </row>
    <row r="50" spans="1:8" ht="19.95" customHeight="1" x14ac:dyDescent="0.25">
      <c r="A50" s="53"/>
      <c r="B50" s="2" t="s">
        <v>45</v>
      </c>
      <c r="C50" s="2"/>
      <c r="D50" s="8" t="s">
        <v>66</v>
      </c>
      <c r="E50" s="8" t="s">
        <v>66</v>
      </c>
      <c r="F50" s="17">
        <v>90</v>
      </c>
      <c r="G50" s="21">
        <v>1</v>
      </c>
      <c r="H50" s="23">
        <f t="shared" si="0"/>
        <v>90</v>
      </c>
    </row>
    <row r="51" spans="1:8" ht="19.95" customHeight="1" x14ac:dyDescent="0.25">
      <c r="A51" s="53"/>
      <c r="B51" s="2" t="s">
        <v>46</v>
      </c>
      <c r="C51" s="2"/>
      <c r="D51" s="8" t="s">
        <v>66</v>
      </c>
      <c r="E51" s="8" t="s">
        <v>66</v>
      </c>
      <c r="F51" s="17">
        <v>90</v>
      </c>
      <c r="G51" s="21">
        <v>1</v>
      </c>
      <c r="H51" s="23">
        <f t="shared" si="0"/>
        <v>90</v>
      </c>
    </row>
    <row r="52" spans="1:8" ht="19.95" customHeight="1" x14ac:dyDescent="0.25">
      <c r="A52" s="53"/>
      <c r="B52" s="14" t="s">
        <v>76</v>
      </c>
      <c r="C52" s="3"/>
      <c r="D52" s="8" t="s">
        <v>66</v>
      </c>
      <c r="E52" s="8" t="s">
        <v>66</v>
      </c>
      <c r="F52" s="18">
        <v>1600</v>
      </c>
      <c r="G52" s="22">
        <v>1</v>
      </c>
      <c r="H52" s="23">
        <f t="shared" si="0"/>
        <v>1600</v>
      </c>
    </row>
    <row r="53" spans="1:8" ht="19.95" customHeight="1" x14ac:dyDescent="0.25">
      <c r="A53" s="53"/>
      <c r="B53" s="1" t="s">
        <v>47</v>
      </c>
      <c r="C53" s="1"/>
      <c r="D53" s="8" t="s">
        <v>66</v>
      </c>
      <c r="E53" s="8" t="s">
        <v>66</v>
      </c>
      <c r="F53" s="17">
        <v>150</v>
      </c>
      <c r="G53" s="21">
        <v>1</v>
      </c>
      <c r="H53" s="23">
        <f t="shared" si="0"/>
        <v>150</v>
      </c>
    </row>
    <row r="54" spans="1:8" ht="19.95" customHeight="1" x14ac:dyDescent="0.25">
      <c r="A54" s="53"/>
      <c r="B54" s="1" t="s">
        <v>48</v>
      </c>
      <c r="C54" s="1"/>
      <c r="D54" s="8" t="s">
        <v>66</v>
      </c>
      <c r="E54" s="8" t="s">
        <v>66</v>
      </c>
      <c r="F54" s="17">
        <v>700</v>
      </c>
      <c r="G54" s="21">
        <v>1</v>
      </c>
      <c r="H54" s="23">
        <f t="shared" si="0"/>
        <v>700</v>
      </c>
    </row>
    <row r="55" spans="1:8" ht="19.95" customHeight="1" x14ac:dyDescent="0.25">
      <c r="A55" s="53" t="s">
        <v>49</v>
      </c>
      <c r="B55" s="16" t="s">
        <v>78</v>
      </c>
      <c r="C55" s="1"/>
      <c r="D55" s="8" t="s">
        <v>66</v>
      </c>
      <c r="E55" s="8" t="s">
        <v>66</v>
      </c>
      <c r="F55" s="18">
        <v>900</v>
      </c>
      <c r="G55" s="22">
        <v>1</v>
      </c>
      <c r="H55" s="23">
        <f t="shared" si="0"/>
        <v>900</v>
      </c>
    </row>
    <row r="56" spans="1:8" ht="19.95" customHeight="1" x14ac:dyDescent="0.25">
      <c r="A56" s="53"/>
      <c r="B56" s="1" t="s">
        <v>50</v>
      </c>
      <c r="C56" s="1"/>
      <c r="D56" s="8" t="s">
        <v>66</v>
      </c>
      <c r="E56" s="8" t="s">
        <v>66</v>
      </c>
      <c r="F56" s="17">
        <v>522</v>
      </c>
      <c r="G56" s="21">
        <v>1</v>
      </c>
      <c r="H56" s="23">
        <f t="shared" si="0"/>
        <v>522</v>
      </c>
    </row>
    <row r="57" spans="1:8" ht="19.95" customHeight="1" x14ac:dyDescent="0.25">
      <c r="A57" s="53"/>
      <c r="B57" s="1" t="s">
        <v>51</v>
      </c>
      <c r="C57" s="1"/>
      <c r="D57" s="8" t="s">
        <v>66</v>
      </c>
      <c r="E57" s="8" t="s">
        <v>66</v>
      </c>
      <c r="F57" s="17">
        <v>507</v>
      </c>
      <c r="G57" s="21">
        <v>1</v>
      </c>
      <c r="H57" s="23">
        <f t="shared" si="0"/>
        <v>507</v>
      </c>
    </row>
    <row r="58" spans="1:8" ht="19.95" customHeight="1" x14ac:dyDescent="0.25">
      <c r="A58" s="53"/>
      <c r="B58" s="1" t="s">
        <v>52</v>
      </c>
      <c r="C58" s="1"/>
      <c r="D58" s="8" t="s">
        <v>66</v>
      </c>
      <c r="E58" s="8" t="s">
        <v>66</v>
      </c>
      <c r="F58" s="17">
        <v>461</v>
      </c>
      <c r="G58" s="21">
        <v>1</v>
      </c>
      <c r="H58" s="23">
        <f t="shared" si="0"/>
        <v>461</v>
      </c>
    </row>
    <row r="59" spans="1:8" ht="19.95" customHeight="1" x14ac:dyDescent="0.25">
      <c r="A59" s="53"/>
      <c r="B59" s="1" t="s">
        <v>53</v>
      </c>
      <c r="C59" s="1"/>
      <c r="D59" s="8" t="s">
        <v>66</v>
      </c>
      <c r="E59" s="8" t="s">
        <v>66</v>
      </c>
      <c r="F59" s="17">
        <v>647</v>
      </c>
      <c r="G59" s="21">
        <v>1</v>
      </c>
      <c r="H59" s="23">
        <f t="shared" si="0"/>
        <v>647</v>
      </c>
    </row>
    <row r="60" spans="1:8" ht="19.95" customHeight="1" x14ac:dyDescent="0.25">
      <c r="A60" s="53"/>
      <c r="B60" s="16" t="s">
        <v>77</v>
      </c>
      <c r="C60" s="1"/>
      <c r="D60" s="8" t="s">
        <v>66</v>
      </c>
      <c r="E60" s="8" t="s">
        <v>66</v>
      </c>
      <c r="F60" s="18">
        <v>90</v>
      </c>
      <c r="G60" s="22">
        <v>1</v>
      </c>
      <c r="H60" s="23">
        <f t="shared" si="0"/>
        <v>90</v>
      </c>
    </row>
    <row r="61" spans="1:8" ht="19.95" customHeight="1" x14ac:dyDescent="0.25">
      <c r="A61" s="53"/>
      <c r="B61" s="1" t="s">
        <v>54</v>
      </c>
      <c r="C61" s="1"/>
      <c r="D61" s="8" t="s">
        <v>66</v>
      </c>
      <c r="E61" s="8" t="s">
        <v>66</v>
      </c>
      <c r="F61" s="17">
        <v>250</v>
      </c>
      <c r="G61" s="21">
        <v>1</v>
      </c>
      <c r="H61" s="23">
        <f t="shared" si="0"/>
        <v>250</v>
      </c>
    </row>
    <row r="62" spans="1:8" ht="19.95" customHeight="1" x14ac:dyDescent="0.25">
      <c r="A62" s="53"/>
      <c r="B62" s="1" t="s">
        <v>55</v>
      </c>
      <c r="C62" s="1"/>
      <c r="D62" s="8" t="s">
        <v>66</v>
      </c>
      <c r="E62" s="8" t="s">
        <v>66</v>
      </c>
      <c r="F62" s="17">
        <v>250</v>
      </c>
      <c r="G62" s="21">
        <v>1</v>
      </c>
      <c r="H62" s="23">
        <f t="shared" si="0"/>
        <v>250</v>
      </c>
    </row>
    <row r="63" spans="1:8" ht="19.95" customHeight="1" x14ac:dyDescent="0.25">
      <c r="A63" s="53"/>
      <c r="B63" s="1" t="s">
        <v>56</v>
      </c>
      <c r="C63" s="1"/>
      <c r="D63" s="8" t="s">
        <v>66</v>
      </c>
      <c r="E63" s="8" t="s">
        <v>66</v>
      </c>
      <c r="F63" s="17">
        <v>392</v>
      </c>
      <c r="G63" s="21">
        <v>1</v>
      </c>
      <c r="H63" s="23">
        <f t="shared" si="0"/>
        <v>392</v>
      </c>
    </row>
    <row r="64" spans="1:8" ht="19.95" customHeight="1" x14ac:dyDescent="0.25">
      <c r="A64" s="53"/>
      <c r="B64" s="1" t="s">
        <v>57</v>
      </c>
      <c r="C64" s="1"/>
      <c r="D64" s="8" t="s">
        <v>66</v>
      </c>
      <c r="E64" s="8" t="s">
        <v>66</v>
      </c>
      <c r="F64" s="17">
        <v>354</v>
      </c>
      <c r="G64" s="21">
        <v>1</v>
      </c>
      <c r="H64" s="23">
        <f t="shared" si="0"/>
        <v>354</v>
      </c>
    </row>
    <row r="65" spans="1:8" x14ac:dyDescent="0.25">
      <c r="A65" s="9"/>
      <c r="B65" s="4"/>
      <c r="C65" s="4"/>
      <c r="D65" s="5"/>
      <c r="E65" s="5"/>
      <c r="F65" s="5"/>
      <c r="G65" s="5"/>
    </row>
    <row r="66" spans="1:8" x14ac:dyDescent="0.25">
      <c r="A66" s="9"/>
      <c r="B66" s="4"/>
      <c r="C66" s="4"/>
      <c r="D66" s="5"/>
      <c r="E66" s="5"/>
      <c r="F66" s="5"/>
      <c r="G66" s="5"/>
      <c r="H66" s="23">
        <f>SUM(H4:H65)</f>
        <v>52626</v>
      </c>
    </row>
    <row r="67" spans="1:8" x14ac:dyDescent="0.25">
      <c r="A67" s="9"/>
      <c r="B67" s="4"/>
      <c r="C67" s="4"/>
      <c r="D67" s="5"/>
      <c r="E67" s="5"/>
      <c r="F67" s="5"/>
      <c r="G67" s="5"/>
    </row>
    <row r="68" spans="1:8" x14ac:dyDescent="0.25">
      <c r="A68" s="9"/>
      <c r="B68" s="4"/>
      <c r="C68" s="4"/>
      <c r="D68" s="5"/>
      <c r="E68" s="5"/>
      <c r="F68" s="5"/>
      <c r="G68" s="5"/>
    </row>
  </sheetData>
  <mergeCells count="10">
    <mergeCell ref="A26:A27"/>
    <mergeCell ref="A29:A32"/>
    <mergeCell ref="A34:A54"/>
    <mergeCell ref="A55:A64"/>
    <mergeCell ref="A2:G2"/>
    <mergeCell ref="A4:A6"/>
    <mergeCell ref="A7:A9"/>
    <mergeCell ref="A10:A13"/>
    <mergeCell ref="A14:A16"/>
    <mergeCell ref="A17:A25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A1:I64"/>
  <sheetViews>
    <sheetView tabSelected="1" zoomScale="90" zoomScaleNormal="90" zoomScaleSheetLayoutView="90" workbookViewId="0">
      <selection activeCell="E64" sqref="E64"/>
    </sheetView>
  </sheetViews>
  <sheetFormatPr defaultColWidth="26.44140625" defaultRowHeight="15.6" x14ac:dyDescent="0.25"/>
  <cols>
    <col min="1" max="1" width="25.109375" style="50" customWidth="1"/>
    <col min="2" max="2" width="32.5546875" style="29" customWidth="1"/>
    <col min="3" max="3" width="15.21875" style="29" customWidth="1"/>
    <col min="4" max="4" width="14.88671875" style="29" customWidth="1"/>
    <col min="5" max="5" width="22.88671875" style="29" customWidth="1"/>
    <col min="6" max="6" width="22" style="49" customWidth="1"/>
    <col min="7" max="7" width="19.44140625" style="29" customWidth="1"/>
    <col min="8" max="8" width="26.5546875" style="49" customWidth="1"/>
    <col min="9" max="9" width="118.77734375" style="29" bestFit="1" customWidth="1"/>
    <col min="10" max="13" width="15.6640625" style="29" customWidth="1"/>
    <col min="14" max="16384" width="26.44140625" style="29"/>
  </cols>
  <sheetData>
    <row r="1" spans="1:9" s="24" customFormat="1" ht="18" x14ac:dyDescent="0.35">
      <c r="A1" s="67" t="s">
        <v>160</v>
      </c>
      <c r="B1" s="67"/>
      <c r="C1" s="67"/>
      <c r="D1" s="67"/>
      <c r="E1" s="67"/>
      <c r="F1" s="67"/>
      <c r="G1" s="67"/>
      <c r="H1" s="67"/>
      <c r="I1" s="67"/>
    </row>
    <row r="2" spans="1:9" s="24" customFormat="1" ht="18" x14ac:dyDescent="0.35">
      <c r="A2" s="67" t="s">
        <v>161</v>
      </c>
      <c r="B2" s="67"/>
      <c r="C2" s="67"/>
      <c r="D2" s="67"/>
      <c r="E2" s="67"/>
      <c r="F2" s="67"/>
      <c r="G2" s="67"/>
      <c r="H2" s="67"/>
      <c r="I2" s="67"/>
    </row>
    <row r="3" spans="1:9" x14ac:dyDescent="0.25">
      <c r="A3" s="26"/>
      <c r="B3" s="27"/>
      <c r="C3" s="27"/>
      <c r="D3" s="27"/>
      <c r="E3" s="28"/>
      <c r="F3" s="28"/>
      <c r="G3" s="28"/>
      <c r="H3" s="28"/>
    </row>
    <row r="4" spans="1:9" ht="29.4" customHeight="1" x14ac:dyDescent="0.25">
      <c r="A4" s="60" t="s">
        <v>80</v>
      </c>
      <c r="B4" s="61"/>
      <c r="C4" s="61"/>
      <c r="D4" s="61"/>
      <c r="E4" s="61"/>
      <c r="F4" s="61"/>
      <c r="G4" s="61"/>
      <c r="H4" s="61"/>
    </row>
    <row r="5" spans="1:9" ht="49.2" customHeight="1" x14ac:dyDescent="0.25">
      <c r="A5" s="30" t="s">
        <v>0</v>
      </c>
      <c r="B5" s="30" t="s">
        <v>58</v>
      </c>
      <c r="C5" s="65" t="s">
        <v>159</v>
      </c>
      <c r="D5" s="66"/>
      <c r="E5" s="30" t="s">
        <v>162</v>
      </c>
      <c r="F5" s="31" t="s">
        <v>62</v>
      </c>
      <c r="G5" s="30" t="s">
        <v>163</v>
      </c>
      <c r="H5" s="31" t="s">
        <v>61</v>
      </c>
      <c r="I5" s="32" t="s">
        <v>79</v>
      </c>
    </row>
    <row r="6" spans="1:9" ht="18.600000000000001" customHeight="1" x14ac:dyDescent="0.25">
      <c r="A6" s="33" t="s">
        <v>81</v>
      </c>
      <c r="B6" s="34" t="s">
        <v>82</v>
      </c>
      <c r="C6" s="51" t="s">
        <v>164</v>
      </c>
      <c r="D6" s="51" t="s">
        <v>165</v>
      </c>
      <c r="E6" s="35">
        <v>1900</v>
      </c>
      <c r="F6" s="35">
        <v>8</v>
      </c>
      <c r="G6" s="36">
        <v>780</v>
      </c>
      <c r="H6" s="37">
        <v>4</v>
      </c>
      <c r="I6" s="38" t="s">
        <v>154</v>
      </c>
    </row>
    <row r="7" spans="1:9" ht="18.600000000000001" customHeight="1" x14ac:dyDescent="0.25">
      <c r="A7" s="33" t="s">
        <v>81</v>
      </c>
      <c r="B7" s="39" t="s">
        <v>83</v>
      </c>
      <c r="C7" s="51" t="s">
        <v>168</v>
      </c>
      <c r="D7" s="51" t="s">
        <v>169</v>
      </c>
      <c r="E7" s="35"/>
      <c r="F7" s="35"/>
      <c r="G7" s="36">
        <v>10</v>
      </c>
      <c r="H7" s="37">
        <v>4</v>
      </c>
      <c r="I7" s="38" t="s">
        <v>155</v>
      </c>
    </row>
    <row r="8" spans="1:9" ht="18.600000000000001" customHeight="1" x14ac:dyDescent="0.25">
      <c r="A8" s="40" t="s">
        <v>81</v>
      </c>
      <c r="B8" s="39" t="s">
        <v>84</v>
      </c>
      <c r="C8" s="51" t="s">
        <v>170</v>
      </c>
      <c r="D8" s="51" t="s">
        <v>171</v>
      </c>
      <c r="E8" s="35"/>
      <c r="F8" s="35"/>
      <c r="G8" s="36">
        <v>250</v>
      </c>
      <c r="H8" s="37">
        <v>4</v>
      </c>
      <c r="I8" s="38"/>
    </row>
    <row r="9" spans="1:9" ht="18.600000000000001" customHeight="1" x14ac:dyDescent="0.25">
      <c r="A9" s="40" t="s">
        <v>81</v>
      </c>
      <c r="B9" s="34" t="s">
        <v>85</v>
      </c>
      <c r="C9" s="51" t="s">
        <v>172</v>
      </c>
      <c r="D9" s="51" t="s">
        <v>173</v>
      </c>
      <c r="E9" s="35"/>
      <c r="F9" s="35"/>
      <c r="G9" s="36">
        <v>250</v>
      </c>
      <c r="H9" s="37">
        <v>4</v>
      </c>
      <c r="I9" s="38"/>
    </row>
    <row r="10" spans="1:9" ht="18.600000000000001" customHeight="1" x14ac:dyDescent="0.25">
      <c r="A10" s="40" t="s">
        <v>81</v>
      </c>
      <c r="B10" s="34" t="s">
        <v>86</v>
      </c>
      <c r="C10" s="51" t="s">
        <v>166</v>
      </c>
      <c r="D10" s="51" t="s">
        <v>167</v>
      </c>
      <c r="E10" s="35"/>
      <c r="F10" s="35"/>
      <c r="G10" s="36">
        <v>10</v>
      </c>
      <c r="H10" s="37">
        <v>4</v>
      </c>
      <c r="I10" s="38" t="s">
        <v>155</v>
      </c>
    </row>
    <row r="11" spans="1:9" ht="18.600000000000001" customHeight="1" x14ac:dyDescent="0.25">
      <c r="A11" s="33" t="s">
        <v>81</v>
      </c>
      <c r="B11" s="41" t="s">
        <v>87</v>
      </c>
      <c r="C11" s="51" t="s">
        <v>174</v>
      </c>
      <c r="D11" s="51" t="s">
        <v>175</v>
      </c>
      <c r="E11" s="35"/>
      <c r="F11" s="35"/>
      <c r="G11" s="36">
        <v>977</v>
      </c>
      <c r="H11" s="37">
        <v>4</v>
      </c>
      <c r="I11" s="38" t="s">
        <v>155</v>
      </c>
    </row>
    <row r="12" spans="1:9" ht="18.600000000000001" customHeight="1" x14ac:dyDescent="0.25">
      <c r="A12" s="33" t="s">
        <v>81</v>
      </c>
      <c r="B12" s="41" t="s">
        <v>88</v>
      </c>
      <c r="C12" s="51" t="s">
        <v>176</v>
      </c>
      <c r="D12" s="51" t="s">
        <v>177</v>
      </c>
      <c r="E12" s="35"/>
      <c r="F12" s="35"/>
      <c r="G12" s="36">
        <v>14672</v>
      </c>
      <c r="H12" s="37">
        <v>4</v>
      </c>
      <c r="I12" s="38" t="s">
        <v>137</v>
      </c>
    </row>
    <row r="13" spans="1:9" ht="18.600000000000001" customHeight="1" x14ac:dyDescent="0.25">
      <c r="A13" s="33" t="s">
        <v>81</v>
      </c>
      <c r="B13" s="34" t="s">
        <v>89</v>
      </c>
      <c r="C13" s="51" t="s">
        <v>176</v>
      </c>
      <c r="D13" s="51" t="s">
        <v>177</v>
      </c>
      <c r="E13" s="35">
        <v>2695</v>
      </c>
      <c r="F13" s="35">
        <v>8</v>
      </c>
      <c r="G13" s="36">
        <v>26861</v>
      </c>
      <c r="H13" s="37">
        <v>4</v>
      </c>
      <c r="I13" s="38" t="s">
        <v>137</v>
      </c>
    </row>
    <row r="14" spans="1:9" ht="18.600000000000001" customHeight="1" x14ac:dyDescent="0.25">
      <c r="A14" s="33" t="s">
        <v>81</v>
      </c>
      <c r="B14" s="34" t="s">
        <v>90</v>
      </c>
      <c r="C14" s="51" t="s">
        <v>178</v>
      </c>
      <c r="D14" s="51" t="s">
        <v>179</v>
      </c>
      <c r="E14" s="35"/>
      <c r="F14" s="35"/>
      <c r="G14" s="36">
        <v>720</v>
      </c>
      <c r="H14" s="37">
        <v>4</v>
      </c>
      <c r="I14" s="38" t="s">
        <v>138</v>
      </c>
    </row>
    <row r="15" spans="1:9" ht="18.600000000000001" customHeight="1" x14ac:dyDescent="0.25">
      <c r="A15" s="33" t="s">
        <v>81</v>
      </c>
      <c r="B15" s="34" t="s">
        <v>91</v>
      </c>
      <c r="C15" s="51" t="s">
        <v>180</v>
      </c>
      <c r="D15" s="51" t="s">
        <v>181</v>
      </c>
      <c r="E15" s="35"/>
      <c r="F15" s="35"/>
      <c r="G15" s="36">
        <v>220</v>
      </c>
      <c r="H15" s="37">
        <v>4</v>
      </c>
      <c r="I15" s="38" t="s">
        <v>155</v>
      </c>
    </row>
    <row r="16" spans="1:9" ht="18.600000000000001" customHeight="1" x14ac:dyDescent="0.25">
      <c r="A16" s="33" t="s">
        <v>81</v>
      </c>
      <c r="B16" s="34" t="s">
        <v>92</v>
      </c>
      <c r="C16" s="51" t="s">
        <v>182</v>
      </c>
      <c r="D16" s="51" t="s">
        <v>183</v>
      </c>
      <c r="E16" s="35"/>
      <c r="F16" s="35"/>
      <c r="G16" s="36">
        <v>100</v>
      </c>
      <c r="H16" s="37">
        <v>4</v>
      </c>
      <c r="I16" s="38" t="s">
        <v>155</v>
      </c>
    </row>
    <row r="17" spans="1:9" ht="18.600000000000001" customHeight="1" x14ac:dyDescent="0.25">
      <c r="A17" s="33" t="s">
        <v>81</v>
      </c>
      <c r="B17" s="34" t="s">
        <v>93</v>
      </c>
      <c r="C17" s="51" t="s">
        <v>186</v>
      </c>
      <c r="D17" s="51" t="s">
        <v>187</v>
      </c>
      <c r="E17" s="35"/>
      <c r="F17" s="35"/>
      <c r="G17" s="36">
        <v>150</v>
      </c>
      <c r="H17" s="37">
        <v>4</v>
      </c>
      <c r="I17" s="38" t="s">
        <v>139</v>
      </c>
    </row>
    <row r="18" spans="1:9" ht="18.600000000000001" customHeight="1" x14ac:dyDescent="0.25">
      <c r="A18" s="33" t="s">
        <v>81</v>
      </c>
      <c r="B18" s="42" t="s">
        <v>94</v>
      </c>
      <c r="C18" s="51" t="s">
        <v>188</v>
      </c>
      <c r="D18" s="51" t="s">
        <v>189</v>
      </c>
      <c r="E18" s="35"/>
      <c r="F18" s="35"/>
      <c r="G18" s="36">
        <v>260</v>
      </c>
      <c r="H18" s="37">
        <v>4</v>
      </c>
      <c r="I18" s="38" t="s">
        <v>155</v>
      </c>
    </row>
    <row r="19" spans="1:9" ht="18.600000000000001" customHeight="1" x14ac:dyDescent="0.25">
      <c r="A19" s="33" t="s">
        <v>81</v>
      </c>
      <c r="B19" s="42" t="s">
        <v>95</v>
      </c>
      <c r="C19" s="51" t="s">
        <v>184</v>
      </c>
      <c r="D19" s="51" t="s">
        <v>185</v>
      </c>
      <c r="E19" s="35"/>
      <c r="F19" s="35"/>
      <c r="G19" s="36">
        <v>315</v>
      </c>
      <c r="H19" s="37">
        <v>4</v>
      </c>
      <c r="I19" s="38" t="s">
        <v>155</v>
      </c>
    </row>
    <row r="20" spans="1:9" s="25" customFormat="1" ht="18.600000000000001" customHeight="1" x14ac:dyDescent="0.3">
      <c r="A20" s="40" t="s">
        <v>96</v>
      </c>
      <c r="B20" s="43" t="s">
        <v>97</v>
      </c>
      <c r="C20" s="51" t="s">
        <v>190</v>
      </c>
      <c r="D20" s="51" t="s">
        <v>191</v>
      </c>
      <c r="E20" s="36">
        <v>300</v>
      </c>
      <c r="F20" s="36">
        <v>4</v>
      </c>
      <c r="G20" s="36">
        <v>200</v>
      </c>
      <c r="H20" s="37">
        <v>4</v>
      </c>
      <c r="I20" s="38" t="s">
        <v>155</v>
      </c>
    </row>
    <row r="21" spans="1:9" ht="18.600000000000001" customHeight="1" x14ac:dyDescent="0.25">
      <c r="A21" s="40" t="s">
        <v>96</v>
      </c>
      <c r="B21" s="43" t="s">
        <v>98</v>
      </c>
      <c r="C21" s="51" t="s">
        <v>192</v>
      </c>
      <c r="D21" s="51" t="s">
        <v>193</v>
      </c>
      <c r="E21" s="36"/>
      <c r="F21" s="36"/>
      <c r="G21" s="36">
        <v>25</v>
      </c>
      <c r="H21" s="37">
        <v>4</v>
      </c>
      <c r="I21" s="38" t="s">
        <v>156</v>
      </c>
    </row>
    <row r="22" spans="1:9" ht="18.600000000000001" customHeight="1" x14ac:dyDescent="0.25">
      <c r="A22" s="40" t="s">
        <v>96</v>
      </c>
      <c r="B22" s="43" t="s">
        <v>99</v>
      </c>
      <c r="C22" s="51" t="s">
        <v>194</v>
      </c>
      <c r="D22" s="51" t="s">
        <v>195</v>
      </c>
      <c r="E22" s="36"/>
      <c r="F22" s="36"/>
      <c r="G22" s="36">
        <v>25</v>
      </c>
      <c r="H22" s="37">
        <v>4</v>
      </c>
      <c r="I22" s="43"/>
    </row>
    <row r="23" spans="1:9" ht="18.600000000000001" customHeight="1" x14ac:dyDescent="0.25">
      <c r="A23" s="40" t="s">
        <v>96</v>
      </c>
      <c r="B23" s="43" t="s">
        <v>75</v>
      </c>
      <c r="C23" s="51" t="s">
        <v>196</v>
      </c>
      <c r="D23" s="51" t="s">
        <v>197</v>
      </c>
      <c r="E23" s="36"/>
      <c r="F23" s="36"/>
      <c r="G23" s="36">
        <v>25</v>
      </c>
      <c r="H23" s="37">
        <v>4</v>
      </c>
      <c r="I23" s="43"/>
    </row>
    <row r="24" spans="1:9" ht="18.600000000000001" customHeight="1" x14ac:dyDescent="0.25">
      <c r="A24" s="40" t="s">
        <v>96</v>
      </c>
      <c r="B24" s="43" t="s">
        <v>100</v>
      </c>
      <c r="C24" s="51" t="s">
        <v>198</v>
      </c>
      <c r="D24" s="51" t="s">
        <v>199</v>
      </c>
      <c r="E24" s="36"/>
      <c r="F24" s="36"/>
      <c r="G24" s="36">
        <v>1000</v>
      </c>
      <c r="H24" s="37">
        <v>4</v>
      </c>
      <c r="I24" s="43"/>
    </row>
    <row r="25" spans="1:9" ht="18.600000000000001" customHeight="1" x14ac:dyDescent="0.25">
      <c r="A25" s="40" t="s">
        <v>96</v>
      </c>
      <c r="B25" s="43" t="s">
        <v>101</v>
      </c>
      <c r="C25" s="51" t="s">
        <v>200</v>
      </c>
      <c r="D25" s="51" t="s">
        <v>201</v>
      </c>
      <c r="E25" s="36"/>
      <c r="F25" s="36"/>
      <c r="G25" s="36">
        <v>500</v>
      </c>
      <c r="H25" s="37">
        <v>4</v>
      </c>
      <c r="I25" s="43"/>
    </row>
    <row r="26" spans="1:9" ht="18.600000000000001" customHeight="1" x14ac:dyDescent="0.25">
      <c r="A26" s="40" t="s">
        <v>96</v>
      </c>
      <c r="B26" s="43" t="s">
        <v>102</v>
      </c>
      <c r="C26" s="51" t="s">
        <v>202</v>
      </c>
      <c r="D26" s="51" t="s">
        <v>203</v>
      </c>
      <c r="E26" s="36"/>
      <c r="F26" s="36"/>
      <c r="G26" s="36">
        <v>900</v>
      </c>
      <c r="H26" s="37">
        <v>4</v>
      </c>
      <c r="I26" s="43"/>
    </row>
    <row r="27" spans="1:9" ht="18.600000000000001" customHeight="1" x14ac:dyDescent="0.25">
      <c r="A27" s="40" t="s">
        <v>96</v>
      </c>
      <c r="B27" s="43" t="s">
        <v>103</v>
      </c>
      <c r="C27" s="51" t="s">
        <v>204</v>
      </c>
      <c r="D27" s="51" t="s">
        <v>205</v>
      </c>
      <c r="E27" s="36"/>
      <c r="F27" s="36"/>
      <c r="G27" s="36">
        <v>400</v>
      </c>
      <c r="H27" s="37">
        <v>4</v>
      </c>
      <c r="I27" s="43"/>
    </row>
    <row r="28" spans="1:9" ht="18.600000000000001" customHeight="1" x14ac:dyDescent="0.25">
      <c r="A28" s="40" t="s">
        <v>96</v>
      </c>
      <c r="B28" s="43" t="s">
        <v>104</v>
      </c>
      <c r="C28" s="51" t="s">
        <v>206</v>
      </c>
      <c r="D28" s="51" t="s">
        <v>207</v>
      </c>
      <c r="E28" s="36">
        <v>1750</v>
      </c>
      <c r="F28" s="36">
        <v>6</v>
      </c>
      <c r="G28" s="36">
        <v>1600</v>
      </c>
      <c r="H28" s="37">
        <v>4</v>
      </c>
      <c r="I28" s="43"/>
    </row>
    <row r="29" spans="1:9" ht="18.600000000000001" customHeight="1" x14ac:dyDescent="0.25">
      <c r="A29" s="40" t="s">
        <v>136</v>
      </c>
      <c r="B29" s="43" t="s">
        <v>105</v>
      </c>
      <c r="C29" s="51" t="s">
        <v>208</v>
      </c>
      <c r="D29" s="51" t="s">
        <v>209</v>
      </c>
      <c r="E29" s="36">
        <v>6400</v>
      </c>
      <c r="F29" s="36">
        <v>8</v>
      </c>
      <c r="G29" s="36">
        <v>576</v>
      </c>
      <c r="H29" s="37">
        <v>4</v>
      </c>
      <c r="I29" s="43" t="s">
        <v>140</v>
      </c>
    </row>
    <row r="30" spans="1:9" ht="18.600000000000001" customHeight="1" x14ac:dyDescent="0.25">
      <c r="A30" s="40" t="s">
        <v>136</v>
      </c>
      <c r="B30" s="43" t="s">
        <v>106</v>
      </c>
      <c r="C30" s="51" t="s">
        <v>210</v>
      </c>
      <c r="D30" s="51" t="s">
        <v>211</v>
      </c>
      <c r="E30" s="36">
        <v>120</v>
      </c>
      <c r="F30" s="36">
        <v>4</v>
      </c>
      <c r="G30" s="36"/>
      <c r="H30" s="36"/>
      <c r="I30" s="43" t="s">
        <v>141</v>
      </c>
    </row>
    <row r="31" spans="1:9" ht="18.600000000000001" customHeight="1" x14ac:dyDescent="0.25">
      <c r="A31" s="40" t="s">
        <v>136</v>
      </c>
      <c r="B31" s="43" t="s">
        <v>107</v>
      </c>
      <c r="C31" s="51" t="s">
        <v>212</v>
      </c>
      <c r="D31" s="51" t="s">
        <v>213</v>
      </c>
      <c r="E31" s="36">
        <v>270</v>
      </c>
      <c r="F31" s="36">
        <v>4</v>
      </c>
      <c r="G31" s="36"/>
      <c r="H31" s="36"/>
      <c r="I31" s="43" t="s">
        <v>142</v>
      </c>
    </row>
    <row r="32" spans="1:9" ht="18.600000000000001" customHeight="1" x14ac:dyDescent="0.25">
      <c r="A32" s="40" t="s">
        <v>136</v>
      </c>
      <c r="B32" s="43" t="s">
        <v>108</v>
      </c>
      <c r="C32" s="51" t="s">
        <v>214</v>
      </c>
      <c r="D32" s="51" t="s">
        <v>215</v>
      </c>
      <c r="E32" s="36"/>
      <c r="F32" s="36"/>
      <c r="G32" s="36">
        <v>50</v>
      </c>
      <c r="H32" s="36">
        <v>4</v>
      </c>
      <c r="I32" s="43" t="s">
        <v>143</v>
      </c>
    </row>
    <row r="33" spans="1:9" ht="18.600000000000001" customHeight="1" x14ac:dyDescent="0.25">
      <c r="A33" s="40" t="s">
        <v>136</v>
      </c>
      <c r="B33" s="43" t="s">
        <v>109</v>
      </c>
      <c r="C33" s="51" t="s">
        <v>216</v>
      </c>
      <c r="D33" s="51" t="s">
        <v>217</v>
      </c>
      <c r="E33" s="36"/>
      <c r="F33" s="36"/>
      <c r="G33" s="36">
        <v>10132.049999999999</v>
      </c>
      <c r="H33" s="36">
        <v>4</v>
      </c>
      <c r="I33" s="43"/>
    </row>
    <row r="34" spans="1:9" ht="18.600000000000001" customHeight="1" x14ac:dyDescent="0.25">
      <c r="A34" s="40" t="s">
        <v>136</v>
      </c>
      <c r="B34" s="43" t="s">
        <v>110</v>
      </c>
      <c r="C34" s="51" t="s">
        <v>216</v>
      </c>
      <c r="D34" s="51" t="s">
        <v>217</v>
      </c>
      <c r="E34" s="36">
        <v>2245</v>
      </c>
      <c r="F34" s="36">
        <v>6</v>
      </c>
      <c r="G34" s="36">
        <v>1977</v>
      </c>
      <c r="H34" s="36">
        <v>4</v>
      </c>
      <c r="I34" s="38" t="s">
        <v>156</v>
      </c>
    </row>
    <row r="35" spans="1:9" ht="18.600000000000001" customHeight="1" x14ac:dyDescent="0.25">
      <c r="A35" s="40" t="s">
        <v>136</v>
      </c>
      <c r="B35" s="43" t="s">
        <v>111</v>
      </c>
      <c r="C35" s="51" t="s">
        <v>218</v>
      </c>
      <c r="D35" s="51" t="s">
        <v>219</v>
      </c>
      <c r="E35" s="36"/>
      <c r="F35" s="36"/>
      <c r="G35" s="36">
        <v>200</v>
      </c>
      <c r="H35" s="36">
        <v>4</v>
      </c>
      <c r="I35" s="43"/>
    </row>
    <row r="36" spans="1:9" ht="18.600000000000001" customHeight="1" x14ac:dyDescent="0.25">
      <c r="A36" s="40" t="s">
        <v>136</v>
      </c>
      <c r="B36" s="43" t="s">
        <v>112</v>
      </c>
      <c r="C36" s="51" t="s">
        <v>220</v>
      </c>
      <c r="D36" s="51" t="s">
        <v>221</v>
      </c>
      <c r="E36" s="36"/>
      <c r="F36" s="36"/>
      <c r="G36" s="36">
        <v>180</v>
      </c>
      <c r="H36" s="36">
        <v>4</v>
      </c>
      <c r="I36" s="43"/>
    </row>
    <row r="37" spans="1:9" ht="18.600000000000001" customHeight="1" x14ac:dyDescent="0.25">
      <c r="A37" s="40" t="s">
        <v>136</v>
      </c>
      <c r="B37" s="43" t="s">
        <v>113</v>
      </c>
      <c r="C37" s="51" t="s">
        <v>222</v>
      </c>
      <c r="D37" s="51" t="s">
        <v>223</v>
      </c>
      <c r="E37" s="36"/>
      <c r="F37" s="36"/>
      <c r="G37" s="36">
        <v>225</v>
      </c>
      <c r="H37" s="36">
        <v>4</v>
      </c>
      <c r="I37" s="43"/>
    </row>
    <row r="38" spans="1:9" ht="18.600000000000001" customHeight="1" x14ac:dyDescent="0.25">
      <c r="A38" s="40" t="s">
        <v>114</v>
      </c>
      <c r="B38" s="43" t="s">
        <v>115</v>
      </c>
      <c r="C38" s="51" t="s">
        <v>224</v>
      </c>
      <c r="D38" s="51" t="s">
        <v>225</v>
      </c>
      <c r="E38" s="36">
        <v>600</v>
      </c>
      <c r="F38" s="36">
        <v>8</v>
      </c>
      <c r="G38" s="36"/>
      <c r="H38" s="36"/>
      <c r="I38" s="43" t="s">
        <v>144</v>
      </c>
    </row>
    <row r="39" spans="1:9" ht="18.600000000000001" customHeight="1" x14ac:dyDescent="0.25">
      <c r="A39" s="40" t="s">
        <v>114</v>
      </c>
      <c r="B39" s="43" t="s">
        <v>116</v>
      </c>
      <c r="C39" s="51" t="s">
        <v>226</v>
      </c>
      <c r="D39" s="51" t="s">
        <v>227</v>
      </c>
      <c r="E39" s="36">
        <v>1500</v>
      </c>
      <c r="F39" s="36">
        <v>8</v>
      </c>
      <c r="G39" s="36"/>
      <c r="H39" s="36"/>
      <c r="I39" s="43" t="s">
        <v>145</v>
      </c>
    </row>
    <row r="40" spans="1:9" ht="18.600000000000001" customHeight="1" x14ac:dyDescent="0.25">
      <c r="A40" s="40" t="s">
        <v>114</v>
      </c>
      <c r="B40" s="43" t="s">
        <v>117</v>
      </c>
      <c r="C40" s="51" t="s">
        <v>228</v>
      </c>
      <c r="D40" s="51" t="s">
        <v>229</v>
      </c>
      <c r="E40" s="36"/>
      <c r="F40" s="36"/>
      <c r="G40" s="36">
        <v>248</v>
      </c>
      <c r="H40" s="36">
        <v>4</v>
      </c>
      <c r="I40" s="43"/>
    </row>
    <row r="41" spans="1:9" ht="18.600000000000001" customHeight="1" x14ac:dyDescent="0.25">
      <c r="A41" s="40" t="s">
        <v>114</v>
      </c>
      <c r="B41" s="43" t="s">
        <v>118</v>
      </c>
      <c r="C41" s="52" t="s">
        <v>244</v>
      </c>
      <c r="D41" s="52" t="s">
        <v>253</v>
      </c>
      <c r="E41" s="36"/>
      <c r="F41" s="36"/>
      <c r="G41" s="36">
        <v>200</v>
      </c>
      <c r="H41" s="36">
        <v>4</v>
      </c>
      <c r="I41" s="43"/>
    </row>
    <row r="42" spans="1:9" ht="18.600000000000001" customHeight="1" x14ac:dyDescent="0.25">
      <c r="A42" s="40" t="s">
        <v>114</v>
      </c>
      <c r="B42" s="43" t="s">
        <v>119</v>
      </c>
      <c r="C42" s="52" t="s">
        <v>245</v>
      </c>
      <c r="D42" s="52" t="s">
        <v>254</v>
      </c>
      <c r="E42" s="36"/>
      <c r="F42" s="36"/>
      <c r="G42" s="36">
        <v>200</v>
      </c>
      <c r="H42" s="36">
        <v>4</v>
      </c>
      <c r="I42" s="43"/>
    </row>
    <row r="43" spans="1:9" ht="18.600000000000001" customHeight="1" x14ac:dyDescent="0.25">
      <c r="A43" s="40" t="s">
        <v>114</v>
      </c>
      <c r="B43" s="43" t="s">
        <v>120</v>
      </c>
      <c r="C43" s="52" t="s">
        <v>246</v>
      </c>
      <c r="D43" s="52" t="s">
        <v>255</v>
      </c>
      <c r="E43" s="36"/>
      <c r="F43" s="36"/>
      <c r="G43" s="36">
        <v>440</v>
      </c>
      <c r="H43" s="36">
        <v>4</v>
      </c>
      <c r="I43" s="38" t="s">
        <v>156</v>
      </c>
    </row>
    <row r="44" spans="1:9" ht="18.600000000000001" customHeight="1" x14ac:dyDescent="0.25">
      <c r="A44" s="40" t="s">
        <v>114</v>
      </c>
      <c r="B44" s="43" t="s">
        <v>121</v>
      </c>
      <c r="C44" s="52" t="s">
        <v>247</v>
      </c>
      <c r="D44" s="52" t="s">
        <v>256</v>
      </c>
      <c r="E44" s="36"/>
      <c r="F44" s="36"/>
      <c r="G44" s="36">
        <v>20</v>
      </c>
      <c r="H44" s="36">
        <v>4</v>
      </c>
      <c r="I44" s="38" t="s">
        <v>156</v>
      </c>
    </row>
    <row r="45" spans="1:9" ht="18.600000000000001" customHeight="1" x14ac:dyDescent="0.25">
      <c r="A45" s="40" t="s">
        <v>114</v>
      </c>
      <c r="B45" s="43" t="s">
        <v>122</v>
      </c>
      <c r="C45" s="52" t="s">
        <v>248</v>
      </c>
      <c r="D45" s="52" t="s">
        <v>257</v>
      </c>
      <c r="E45" s="36"/>
      <c r="F45" s="36"/>
      <c r="G45" s="36">
        <v>50</v>
      </c>
      <c r="H45" s="36">
        <v>4</v>
      </c>
      <c r="I45" s="38" t="s">
        <v>156</v>
      </c>
    </row>
    <row r="46" spans="1:9" ht="18.600000000000001" customHeight="1" x14ac:dyDescent="0.25">
      <c r="A46" s="40" t="s">
        <v>114</v>
      </c>
      <c r="B46" s="43" t="s">
        <v>123</v>
      </c>
      <c r="C46" s="51" t="s">
        <v>230</v>
      </c>
      <c r="D46" s="51" t="s">
        <v>231</v>
      </c>
      <c r="E46" s="36"/>
      <c r="F46" s="36"/>
      <c r="G46" s="36">
        <v>400</v>
      </c>
      <c r="H46" s="36">
        <v>6</v>
      </c>
      <c r="I46" s="43"/>
    </row>
    <row r="47" spans="1:9" ht="18.600000000000001" customHeight="1" x14ac:dyDescent="0.25">
      <c r="A47" s="40" t="s">
        <v>114</v>
      </c>
      <c r="B47" s="43" t="s">
        <v>124</v>
      </c>
      <c r="C47" s="51" t="s">
        <v>232</v>
      </c>
      <c r="D47" s="51" t="s">
        <v>233</v>
      </c>
      <c r="E47" s="36"/>
      <c r="F47" s="36"/>
      <c r="G47" s="36">
        <v>4000</v>
      </c>
      <c r="H47" s="36">
        <v>6</v>
      </c>
      <c r="I47" s="43" t="s">
        <v>157</v>
      </c>
    </row>
    <row r="48" spans="1:9" ht="18.600000000000001" customHeight="1" x14ac:dyDescent="0.25">
      <c r="A48" s="40" t="s">
        <v>114</v>
      </c>
      <c r="B48" s="43" t="s">
        <v>125</v>
      </c>
      <c r="C48" s="51" t="s">
        <v>234</v>
      </c>
      <c r="D48" s="51" t="s">
        <v>235</v>
      </c>
      <c r="E48" s="36"/>
      <c r="F48" s="36"/>
      <c r="G48" s="36">
        <v>1650</v>
      </c>
      <c r="H48" s="36">
        <v>6</v>
      </c>
      <c r="I48" s="43" t="s">
        <v>146</v>
      </c>
    </row>
    <row r="49" spans="1:9" ht="18.600000000000001" customHeight="1" x14ac:dyDescent="0.25">
      <c r="A49" s="40" t="s">
        <v>114</v>
      </c>
      <c r="B49" s="43" t="s">
        <v>126</v>
      </c>
      <c r="C49" s="51" t="s">
        <v>236</v>
      </c>
      <c r="D49" s="51" t="s">
        <v>237</v>
      </c>
      <c r="E49" s="36"/>
      <c r="F49" s="36"/>
      <c r="G49" s="36">
        <v>2050</v>
      </c>
      <c r="H49" s="36">
        <v>6</v>
      </c>
      <c r="I49" s="43"/>
    </row>
    <row r="50" spans="1:9" ht="18.600000000000001" customHeight="1" x14ac:dyDescent="0.25">
      <c r="A50" s="40" t="s">
        <v>150</v>
      </c>
      <c r="B50" s="43" t="s">
        <v>127</v>
      </c>
      <c r="C50" s="51" t="s">
        <v>238</v>
      </c>
      <c r="D50" s="51" t="s">
        <v>239</v>
      </c>
      <c r="E50" s="36">
        <v>2000</v>
      </c>
      <c r="F50" s="36">
        <v>6</v>
      </c>
      <c r="G50" s="36">
        <v>3000</v>
      </c>
      <c r="H50" s="36">
        <v>4</v>
      </c>
      <c r="I50" s="43" t="s">
        <v>147</v>
      </c>
    </row>
    <row r="51" spans="1:9" ht="18.600000000000001" customHeight="1" x14ac:dyDescent="0.25">
      <c r="A51" s="40" t="s">
        <v>151</v>
      </c>
      <c r="B51" s="43" t="s">
        <v>128</v>
      </c>
      <c r="C51" s="52" t="s">
        <v>249</v>
      </c>
      <c r="D51" s="52" t="s">
        <v>258</v>
      </c>
      <c r="E51" s="36">
        <v>2000</v>
      </c>
      <c r="F51" s="36">
        <v>6</v>
      </c>
      <c r="G51" s="36">
        <v>2400</v>
      </c>
      <c r="H51" s="36">
        <v>4</v>
      </c>
      <c r="I51" s="43"/>
    </row>
    <row r="52" spans="1:9" ht="18.600000000000001" customHeight="1" x14ac:dyDescent="0.25">
      <c r="A52" s="40" t="s">
        <v>151</v>
      </c>
      <c r="B52" s="43" t="s">
        <v>129</v>
      </c>
      <c r="C52" s="52" t="s">
        <v>250</v>
      </c>
      <c r="D52" s="52" t="s">
        <v>259</v>
      </c>
      <c r="E52" s="36">
        <v>80</v>
      </c>
      <c r="F52" s="36">
        <v>4</v>
      </c>
      <c r="G52" s="36"/>
      <c r="H52" s="36"/>
      <c r="I52" s="43"/>
    </row>
    <row r="53" spans="1:9" ht="18.600000000000001" customHeight="1" x14ac:dyDescent="0.25">
      <c r="A53" s="40" t="s">
        <v>151</v>
      </c>
      <c r="B53" s="43" t="s">
        <v>130</v>
      </c>
      <c r="C53" s="51" t="s">
        <v>240</v>
      </c>
      <c r="D53" s="51" t="s">
        <v>241</v>
      </c>
      <c r="E53" s="36">
        <v>150</v>
      </c>
      <c r="F53" s="36">
        <v>4</v>
      </c>
      <c r="G53" s="36"/>
      <c r="H53" s="36"/>
      <c r="I53" s="43"/>
    </row>
    <row r="54" spans="1:9" ht="18.600000000000001" customHeight="1" x14ac:dyDescent="0.25">
      <c r="A54" s="40" t="s">
        <v>152</v>
      </c>
      <c r="B54" s="43" t="s">
        <v>131</v>
      </c>
      <c r="C54" s="52" t="s">
        <v>251</v>
      </c>
      <c r="D54" s="52" t="s">
        <v>260</v>
      </c>
      <c r="E54" s="36">
        <v>240</v>
      </c>
      <c r="F54" s="36">
        <v>4</v>
      </c>
      <c r="G54" s="36"/>
      <c r="H54" s="36"/>
      <c r="I54" s="43"/>
    </row>
    <row r="55" spans="1:9" ht="18.600000000000001" customHeight="1" x14ac:dyDescent="0.25">
      <c r="A55" s="40" t="s">
        <v>153</v>
      </c>
      <c r="B55" s="43" t="s">
        <v>132</v>
      </c>
      <c r="C55" s="51" t="s">
        <v>242</v>
      </c>
      <c r="D55" s="51" t="s">
        <v>243</v>
      </c>
      <c r="E55" s="36">
        <v>120</v>
      </c>
      <c r="F55" s="36">
        <v>4</v>
      </c>
      <c r="G55" s="36"/>
      <c r="H55" s="36"/>
      <c r="I55" s="43"/>
    </row>
    <row r="56" spans="1:9" ht="18.600000000000001" customHeight="1" x14ac:dyDescent="0.25">
      <c r="A56" s="40" t="s">
        <v>153</v>
      </c>
      <c r="B56" s="43" t="s">
        <v>133</v>
      </c>
      <c r="C56" s="52" t="s">
        <v>252</v>
      </c>
      <c r="D56" s="52" t="s">
        <v>261</v>
      </c>
      <c r="E56" s="36">
        <v>220</v>
      </c>
      <c r="F56" s="36">
        <v>4</v>
      </c>
      <c r="G56" s="36"/>
      <c r="H56" s="36"/>
      <c r="I56" s="43"/>
    </row>
    <row r="57" spans="1:9" ht="18.600000000000001" customHeight="1" x14ac:dyDescent="0.25">
      <c r="A57" s="40" t="s">
        <v>153</v>
      </c>
      <c r="B57" s="43" t="s">
        <v>134</v>
      </c>
      <c r="C57" s="35"/>
      <c r="D57" s="35"/>
      <c r="E57" s="36"/>
      <c r="F57" s="36"/>
      <c r="G57" s="36">
        <v>50</v>
      </c>
      <c r="H57" s="36">
        <v>4</v>
      </c>
      <c r="I57" s="43"/>
    </row>
    <row r="58" spans="1:9" ht="18.600000000000001" customHeight="1" x14ac:dyDescent="0.25">
      <c r="A58" s="40" t="s">
        <v>153</v>
      </c>
      <c r="B58" s="43" t="s">
        <v>135</v>
      </c>
      <c r="C58" s="35"/>
      <c r="D58" s="35"/>
      <c r="E58" s="36"/>
      <c r="F58" s="36"/>
      <c r="G58" s="36">
        <v>50</v>
      </c>
      <c r="H58" s="36">
        <v>4</v>
      </c>
      <c r="I58" s="43"/>
    </row>
    <row r="59" spans="1:9" ht="23.4" customHeight="1" x14ac:dyDescent="0.25">
      <c r="A59" s="62" t="s">
        <v>158</v>
      </c>
      <c r="B59" s="63"/>
      <c r="C59" s="63"/>
      <c r="D59" s="64"/>
      <c r="E59" s="44">
        <f>SUM(E6:E58)</f>
        <v>22590</v>
      </c>
      <c r="F59" s="45"/>
      <c r="G59" s="44">
        <f>SUM(G6:G58)</f>
        <v>78348.05</v>
      </c>
      <c r="H59" s="46"/>
      <c r="I59" s="47"/>
    </row>
    <row r="64" spans="1:9" x14ac:dyDescent="0.25">
      <c r="A64" s="48" t="s">
        <v>148</v>
      </c>
      <c r="B64" s="29" t="s">
        <v>149</v>
      </c>
    </row>
  </sheetData>
  <autoFilter ref="A5:I59"/>
  <mergeCells count="5">
    <mergeCell ref="A4:H4"/>
    <mergeCell ref="A59:D59"/>
    <mergeCell ref="C5:D5"/>
    <mergeCell ref="A1:I1"/>
    <mergeCell ref="A2:I2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LPU</vt:lpstr>
      <vt:lpstr>Lote 2</vt:lpstr>
      <vt:lpstr>'Lote 2'!Área_de_Impressão</vt:lpstr>
      <vt:lpstr>LPU!Área_de_Impressão</vt:lpstr>
    </vt:vector>
  </TitlesOfParts>
  <Company>AML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eva.pires@ADP.PT</dc:creator>
  <cp:lastModifiedBy>Eva Pires</cp:lastModifiedBy>
  <cp:lastPrinted>2018-06-12T11:51:08Z</cp:lastPrinted>
  <dcterms:created xsi:type="dcterms:W3CDTF">2004-12-30T10:20:59Z</dcterms:created>
  <dcterms:modified xsi:type="dcterms:W3CDTF">2019-10-10T14:34:28Z</dcterms:modified>
</cp:coreProperties>
</file>